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older\w_za\Beata Kłusek\POSTEPOWANIA\Postepowania 2026\2. Modernizacja obiektów zasobu komunalnego - dokumentacja projektowa\Dokumenty do publikacji\załączniki do SWZ\"/>
    </mc:Choice>
  </mc:AlternateContent>
  <xr:revisionPtr revIDLastSave="0" documentId="13_ncr:1_{B1A65160-7A4C-4999-98C5-2C468D658044}" xr6:coauthVersionLast="36" xr6:coauthVersionMax="47" xr10:uidLastSave="{00000000-0000-0000-0000-000000000000}"/>
  <bookViews>
    <workbookView xWindow="-120" yWindow="-120" windowWidth="29040" windowHeight="15720" tabRatio="567" firstSheet="2" activeTab="2" xr2:uid="{00000000-000D-0000-FFFF-FFFF00000000}"/>
  </bookViews>
  <sheets>
    <sheet name="Warunki płatności" sheetId="4" state="hidden" r:id="rId1"/>
    <sheet name="Zadanie" sheetId="5" state="hidden" r:id="rId2"/>
    <sheet name="Zadanie 1" sheetId="10" r:id="rId3"/>
  </sheets>
  <definedNames>
    <definedName name="_xlnm.Print_Area" localSheetId="0">'Warunki płatności'!$A$1:$I$41</definedName>
    <definedName name="_xlnm.Print_Area" localSheetId="1">Zadanie!$A$1:$I$36</definedName>
    <definedName name="_xlnm.Print_Area" localSheetId="2">'Zadanie 1'!$A$1:$I$37</definedName>
    <definedName name="_xlnm.Print_Titles" localSheetId="0">'Warunki płatności'!$11:$12</definedName>
    <definedName name="_xlnm.Print_Titles" localSheetId="1">Zadanie!$11:$12</definedName>
    <definedName name="_xlnm.Print_Titles" localSheetId="2">'Zadanie 1'!$8:$9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10" l="1"/>
  <c r="F25" i="10" s="1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C26" i="10" l="1"/>
  <c r="F24" i="10"/>
  <c r="F23" i="5" l="1"/>
  <c r="F22" i="5"/>
  <c r="F21" i="5"/>
  <c r="F20" i="5"/>
  <c r="F19" i="5"/>
  <c r="C27" i="4" l="1"/>
  <c r="F25" i="5"/>
  <c r="F14" i="5"/>
  <c r="F15" i="5"/>
  <c r="F16" i="5"/>
  <c r="F17" i="5"/>
  <c r="F18" i="5"/>
  <c r="F24" i="5"/>
  <c r="F13" i="5"/>
  <c r="K25" i="5"/>
  <c r="B9" i="5"/>
  <c r="K24" i="4"/>
  <c r="F22" i="4"/>
  <c r="F21" i="4" l="1"/>
  <c r="F24" i="4" l="1"/>
  <c r="F23" i="4"/>
  <c r="F20" i="4"/>
  <c r="F19" i="4"/>
  <c r="F18" i="4"/>
  <c r="F17" i="4"/>
  <c r="F16" i="4"/>
  <c r="F15" i="4"/>
  <c r="F14" i="4"/>
  <c r="F13" i="4"/>
  <c r="B9" i="4" l="1"/>
  <c r="C25" i="4" l="1"/>
  <c r="F26" i="4" l="1"/>
  <c r="F25" i="4"/>
</calcChain>
</file>

<file path=xl/sharedStrings.xml><?xml version="1.0" encoding="utf-8"?>
<sst xmlns="http://schemas.openxmlformats.org/spreadsheetml/2006/main" count="257" uniqueCount="124">
  <si>
    <t>FAZA USŁUGI</t>
  </si>
  <si>
    <t>LP</t>
  </si>
  <si>
    <t>Warunki rozliczeniowe</t>
  </si>
  <si>
    <t>Kwota brutto [zł]</t>
  </si>
  <si>
    <t xml:space="preserve">                   </t>
  </si>
  <si>
    <t>ZAMAWIAJĄCY</t>
  </si>
  <si>
    <t xml:space="preserve">ETAP I
Okres projektowania </t>
  </si>
  <si>
    <t>ETAPY (OKRESY) REALIZACJI USŁUGI</t>
  </si>
  <si>
    <t>I.</t>
  </si>
  <si>
    <t>II.</t>
  </si>
  <si>
    <t>III.</t>
  </si>
  <si>
    <t>OGÓŁEM:</t>
  </si>
  <si>
    <t>I.1</t>
  </si>
  <si>
    <t>I.2</t>
  </si>
  <si>
    <t>I.3</t>
  </si>
  <si>
    <t>I.4</t>
  </si>
  <si>
    <t>I.5</t>
  </si>
  <si>
    <t>I.6</t>
  </si>
  <si>
    <t>(5% kwoty wskazanej 
w wierszu I 
dla kolumny 3)</t>
  </si>
  <si>
    <t>Oznaczenie sprawy: ………………………….</t>
  </si>
  <si>
    <t>Harmonogram terminowo-rzeczowo-finansowy</t>
  </si>
  <si>
    <t>ETAP II
Nadzór Autorski</t>
  </si>
  <si>
    <t>Projekt koncepcyjny (w wersji papierowej i elektronicznej)</t>
  </si>
  <si>
    <t xml:space="preserve">Potwierdzenie złożenia wniosku/ wniosków o zgody budowlane </t>
  </si>
  <si>
    <t>Projekt wykonawczy / Projekty wykonawcze (w wersji papierowej i elektronicznej)</t>
  </si>
  <si>
    <t>Specyfikacje techniczne wykonania i odbioru robót budowlanych (w wersji papierowej i elektronicznej)</t>
  </si>
  <si>
    <t>Przedmiary robót (w wersji papierowej i elektronicznej)</t>
  </si>
  <si>
    <t>Kosztorysy inwestorskie (w wersji papierowej i elektronicznej)</t>
  </si>
  <si>
    <t>I.7</t>
  </si>
  <si>
    <t>I.8</t>
  </si>
  <si>
    <t>I.9</t>
  </si>
  <si>
    <t xml:space="preserve">do  …….. od dnia zawarcia umowy </t>
  </si>
  <si>
    <t>II.1</t>
  </si>
  <si>
    <t>II.2</t>
  </si>
  <si>
    <t>Postępowanie na wybór wykonawcy robót</t>
  </si>
  <si>
    <t>Realizacja robót budowlanych</t>
  </si>
  <si>
    <t>do ……………od dnia zawarcia umowy, z zastrzeżeniem 
§ 3 ust.2 lit. q) umowy</t>
  </si>
  <si>
    <t>Projekt Budowlany (projekt wielobranżowy, w wersji papierowej i elektronicznej)</t>
  </si>
  <si>
    <t>PŁATNOŚĆ CZĘŚCIOWA - po zawarciu umowy z wykonawcą/wykonawcami realizującymi roboty budowlane w zakresie wskazanym w dokumentacji sporządzonej przez Jednostkę Projektową; odbiór na podstawie potwierdzonej przez służby Zamawiajacego karty sprawowania nadzoru autorskiego</t>
  </si>
  <si>
    <t>(10% kwoty wskazanej 
w wierszu II 
dla kolumny 3)</t>
  </si>
  <si>
    <t>(90% kwoty wskazanej 
w wierszu II 
dla kolumny 3)</t>
  </si>
  <si>
    <t>JEDNOSTA PROJEKTOWA</t>
  </si>
  <si>
    <t>(3% kwoty wskazanej 
w wierszu I 
dla kolumny 3)</t>
  </si>
  <si>
    <t>Okres 
realizacji  *</t>
  </si>
  <si>
    <t>* pola do uzupełnienia przez inspektora</t>
  </si>
  <si>
    <t>PŁATNOŚĆ KOŃCOWA ***- na podstawie protokołu odbioru końcowego i oddania obiektu w użytkowanie i potwierdzonej przez służby Zamawiajacego karty sprawowania nadzoru autorskiego</t>
  </si>
  <si>
    <t xml:space="preserve">PŁATNOŚĆ CZĘŚCIOWA** - na podstawie protokołu odbioru </t>
  </si>
  <si>
    <t xml:space="preserve">PŁATNOŚĆ CZĘŚCIOWA** - na podstawie protokołu odbioru  </t>
  </si>
  <si>
    <t xml:space="preserve">PŁATNOŚĆ KOŃCOWA ZA REALIZACJĘ I ETAPU** - na podstawie protokołu odbioru </t>
  </si>
  <si>
    <t>*** dla zadań dużych płatnosci za nadzór autorski w okresie robót budowlanych można rozbić na płatnosci częściowe (do ustalenia przez inspektora)</t>
  </si>
  <si>
    <t>** wskazane płatności częściowe można łaczyć w zalezności od zakresu zadania, np. dla zadań małych można stosowac tylko jedną płatnosć za okres projektowania - do ustalenia przez inspektora</t>
  </si>
  <si>
    <t>Pozyskanie zgód budowlanych i innych decyzji administracyjnych, uzgodnień oraz opinii niezbędnych do prawidłowego wykonania zadania, zgodnie z  §6 ust 6-10 umowy 
(w wersji papierowej i elektronicznej)</t>
  </si>
  <si>
    <t>(15% kwoty wskazanej 
w wierszu I 
dla kolumny 3)</t>
  </si>
  <si>
    <t>suma kwot z:
wiersza I kolumny 3,
wiersza II kolumny 3.</t>
  </si>
  <si>
    <t xml:space="preserve">
85% wartości OGÓŁEM 
[wiersz III. kolumna 3]</t>
  </si>
  <si>
    <t xml:space="preserve">
15% wartości OGÓŁEM 
[wiersz III kolumna 3]</t>
  </si>
  <si>
    <t>% - udział procenowy kosztu "prac w okresie projektowania" w realizacji całego przedmiotu umowy</t>
  </si>
  <si>
    <t>% - udział procenowy kosztu "nadzoru autorskiego" w realizacji całego przedmiotu umowy</t>
  </si>
  <si>
    <t xml:space="preserve">UWAGA: 
1.Należy wpisać kwotę brutto w polu oznaczonym kolorem zielonym w tabeli:  wiersz I kolumna 3. 
Pozostałe pola harmonogramu terminowo - rzeczowo - finansowego zostaną wypełnione automatycznie.
</t>
  </si>
  <si>
    <t xml:space="preserve">Załącznik nr ...          do  ogłoszenia                o  przetargu
</t>
  </si>
  <si>
    <t>(2% kwoty wskazanej 
w wierszu I 
dla kolumny 3)</t>
  </si>
  <si>
    <t>I.10</t>
  </si>
  <si>
    <t>I.11</t>
  </si>
  <si>
    <t>(20% kwoty wskazanej 
w wierszu I 
dla kolumny 3)</t>
  </si>
  <si>
    <t>Wykaz kryteriów równoważności dla podstawowych materiałów, urządzeń, technologii i wyposażenia.
(w wersji papierowej i elektronicznej)</t>
  </si>
  <si>
    <t>Audyt energetyczny, charakterystyka enegetyczna budynku wniosek o dofinansowanie do zadania ze środków zewnetrznych</t>
  </si>
  <si>
    <t>I.12</t>
  </si>
  <si>
    <t>Dokumentacja formalna, 
(w wersji papierowej i elektronicznej)</t>
  </si>
  <si>
    <t>Wykaz podstawowych materiałów, urządzeń, technologii i wyposażenia,        (w wersji papierowej i elektronicznej)</t>
  </si>
  <si>
    <t xml:space="preserve">ZAŁĄCZNIK NR 2 do umowy nr UM.IR………………….. CRU………….. z dnia …………..
</t>
  </si>
  <si>
    <t>"Modernizacja obiektów zasobu komunalnego - dokumentacja projektowa"</t>
  </si>
  <si>
    <t>"Modernizacja obiektów zasobu komunalnego - dokumentacja projektowa - Zadanie 1"</t>
  </si>
  <si>
    <t>Zadanie 1: "Modernizacja obiektów zasobu komunalnego - dokumentacja projektowa - budynek przy ul. Kozielskiej 4"</t>
  </si>
  <si>
    <t>ETAP I - ŚWIADCZENIE PODSTAWOWE
- dokumentacja projektowa</t>
  </si>
  <si>
    <t>ETAP II - ŚWIADCZENIE OBJETE PRAWEM OPCJI
- nadzór autorski</t>
  </si>
  <si>
    <t>Projekt Budowlany (projekt wielobranżowy) w zakresie:
- projekt zagospodarowania terenu
- projekt architektoniczno-budowlany
- projekt techniczny
[w wersji papierowej i elektronicznej]</t>
  </si>
  <si>
    <t>Potwierdzenie złożenia wniosku/ wniosków o decyzje o pozwoleniu na budowe lub zgłoszenie budowy/wykonywania robót budowlanych
[w wersji papierowej i elektronicznej]</t>
  </si>
  <si>
    <t>Specyfikacje techniczne wykonania i odbioru robót budowlanych 
[w wersji papierowej i elektronicznej]</t>
  </si>
  <si>
    <t>Projekt wykonawczy (projekt wielobranżowy)
[w wersji papierowej i elektronicznej]</t>
  </si>
  <si>
    <t>Przedmiary robót 
[w wersji papierowej i elektronicznej]</t>
  </si>
  <si>
    <t>Kosztorysy inwestorskie
[w wersji papierowej i elektronicznej]</t>
  </si>
  <si>
    <t>Dokumentacja formalna
[w wersji papierowej i elektronicznej]</t>
  </si>
  <si>
    <t>Wykaz kryteriów równoważności dla podstawowych materiałów, urządzeń, technologii i wyposażenia.
[w wersji papierowej i elektronicznej]</t>
  </si>
  <si>
    <t>Wykaz podstawowych materiałów, urządzeń, technologii i wyposażenia,        [w wersji papierowej i elektronicznej]</t>
  </si>
  <si>
    <t>Audyt energetyczny, świadectwo charakterystyki enegetycznej budynku (stan istniejący)
[w wersji papierowej i elektronicznej]</t>
  </si>
  <si>
    <t>Okres 
realizacji</t>
  </si>
  <si>
    <t>(10% kwoty wskazanej 
w wierszu I 
dla kolumny 3)</t>
  </si>
  <si>
    <t>I.13</t>
  </si>
  <si>
    <t>/pole do uzupełnienia po uruchomieniu przez Zamawiającego prawa opcji/</t>
  </si>
  <si>
    <t>Pozyskanie zgód budowlanych i innych decyzji administracyjnych, uzgodnień oraz opinii niezbędnych do prawidłowego wykonania zadania, zgodnie z §5 ust. 6-10 umowy 
[w wersji papierowej i elektronicznej]</t>
  </si>
  <si>
    <t>Kompletny wniosek o dofinansowanie zadania ze środków zewwnętrznych
[w wersji papierowej i elektronicznej]</t>
  </si>
  <si>
    <t>Inwentaryzacja budynku z ekspertyzą stanu technicznego; 
Ekspertyza ornitologiczna i chiropterologiczna; 
Ekspertyza mykologiczna;
Inwentaryzacja zadrzewienia i zieleni  z ekspertyza dendrologiczną; 
Opinia geotechniczna
[w wersji papierowej i elektronicznej]</t>
  </si>
  <si>
    <t>od dnia uruchomienia opcji do dnia zakończenia  postępowania przetargowego na roboty budowlane, dla którego dokumentacja projektowa sporządzona na podstawie niniejszej umowy stanowi opis przedmiotu zamówienia</t>
  </si>
  <si>
    <t>PŁATNOŚĆ CZĘŚCIOWA
po zawarciu umowy z wykonawcą/wykonawcami realizującymi roboty budowlane w zakresie wskazanym w dokumentacji sporządzonej przez Jednostkę Projektową; 
odbiór na podstawie potwierdzonej przez służby Zamawiajacego karty sprawowania nadzoru autorskiego</t>
  </si>
  <si>
    <t>od dnia uruchomienia opcji do dnia dokonania przez Zamawiającego końcowego odbioru robót budowlanych, realizowanych w oparciu o dokumentację projektową stanowiącą przedmiot niniejszej umowy</t>
  </si>
  <si>
    <t>PŁATNOŚĆ KOŃCOWA
na podstawie protokołu odbioru końcowego robót budowlanych realizaowanych na podstawie dokumentacji projektowej sporzadzonej przez Jednostkę Projektową oraz na podstawie potwierdzonej przez słuzby Zamawiającego karty sprawowania nadzoru autorskiego</t>
  </si>
  <si>
    <t xml:space="preserve">PŁATNOŚĆ KOŃCOWA 
ZA REALIZACJĘ I ETAPU
na podstawie protokołu odbioru dokumentacji projektowej </t>
  </si>
  <si>
    <t>ZAŁĄCZNIK NR 2 do umowy nr UM.IR………………….. CRU………….. z dnia …………..</t>
  </si>
  <si>
    <t>Potwierdzenie złożenia wniosku/ wniosków o decyzje o pozwoleniu na budowe lub zgłoszenie budowy/wykonywania robót budowlanych
(w wersji papierowej i elektronicznej)</t>
  </si>
  <si>
    <t>Projekt wykonawczy (projekt wielobranżowy)
(w wersji papierowej i elektronicznej)</t>
  </si>
  <si>
    <t>Specyfikacje techniczne wykonania i odbioru robót budowlanych 
(w wersji papierowej i elektronicznej)</t>
  </si>
  <si>
    <t>Przedmiary robót 
(w wersji papierowej i elektronicznej)</t>
  </si>
  <si>
    <t>Kosztorysy inwestorskie
(w wersji papierowej i elektronicznej)</t>
  </si>
  <si>
    <t>Wykaz podstawowych materiałów, urządzeń, technologii i wyposażenia
(w wersji papierowej i elektronicznej)</t>
  </si>
  <si>
    <t>Wykaz kryteriów równoważności dla podstawowych materiałów, urządzeń, technologii i wyposażenia
(w wersji papierowej i elektronicznej)</t>
  </si>
  <si>
    <t>Projekt koncepcyjny wraz ze zbiorczym zestawieniem kosztów (w wersji papierowej i elektronicznej)</t>
  </si>
  <si>
    <t xml:space="preserve">do  3 tygodni od dnia zawarcia umowy </t>
  </si>
  <si>
    <t>Audyt energetyczny, świadectwo charakterystyki enegetycznej budynku (stan istniejący)
(w wersji papierowej i elektronicznej)</t>
  </si>
  <si>
    <t>Projekt Budowlany (projekt wielobranżowy) w zakresie:
- projekt zagospodarowania terenu
- projekt architektoniczno-budowlany
(w wersji papierowej i elektronicznej)</t>
  </si>
  <si>
    <t>Projekt Budowlany (projekt wielobranżowy) w zakresie:
- projekt techniczny
(w wersji papierowej i elektronicznej)</t>
  </si>
  <si>
    <t xml:space="preserve">do  10 tygodni od dnia zawarcia umowy </t>
  </si>
  <si>
    <t xml:space="preserve">do  14 tygodni od dnia zawarcia umowy </t>
  </si>
  <si>
    <t>I.14</t>
  </si>
  <si>
    <t>Dokumentacja formalna (pozostały zakres) wraz z danymi do wniosku o dofinansowanie zadania ze środkw zewwntrznych
(w wersji papierowej i elektronicznej)</t>
  </si>
  <si>
    <t>(4% kwoty wskazanej 
w wierszu I 
dla kolumny 3)</t>
  </si>
  <si>
    <t>Pozyskanie zgód budowlanych i innych decyzji administracyjnych (z wyłączeniem pozwolenia na budowę lub zaświadczenia o braku podstaw do wniesienia sprzeciwu do zgłoszenia), uzgodnień, opinii niezbędnych do prawidłowego wykonania zadania, zgodnie z  §5 ust 6-10 umowy 
(w wersji papierowej i elektronicznej)</t>
  </si>
  <si>
    <t>Dokumentacja formalna, w tym m.in.:
- inwentaryzacja budynku z ekspertyzą stanu technicznego,
- opinia geotechniczna,
- ekspertyza ornitologiczna i chiropterologiczna,
- ekspertyza mykologiczna, 
- inwentaryzacja zadrzewienia i zieleni z ekspertyza dendrologiczną, 
- inne opracowania wstępne, niezbędnę do prawidłowej realizacji przedmiotu umowy
(w wersji papierowej i elektronicznej)</t>
  </si>
  <si>
    <t>ŚWIADCZENIE OBJETE PRAWEM OPCJI
- nadzór autorski</t>
  </si>
  <si>
    <t>ŚWIADCZENIE PODSTAWOWE
- dokumentacja projektowa</t>
  </si>
  <si>
    <t>PŁATNOŚĆ KOŃCOWA 
ZA REALIZACJĘ ŚWIADCZENIA PODSTAWOWEGO
na podstawie protokołu odbioru dokumentacji projektowej</t>
  </si>
  <si>
    <t>15% wartości 
ŚWIADCZENIA PODSTAWOWEGO 
[wiersz I kolumna 3]</t>
  </si>
  <si>
    <t>OR.271.70.2026</t>
  </si>
  <si>
    <t>Część nr 1: "Modernizacja obiektów zasobu komunalnego - dokumentacja projektowa - budynek przy ul. Kozielskiej 4"</t>
  </si>
  <si>
    <t>Załącznik nr 11          do 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</si>
</sst>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00"/>
  </numFmts>
  <fonts count="15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sz val="16"/>
      <name val="Verdana"/>
      <family val="2"/>
      <charset val="238"/>
    </font>
    <font>
      <sz val="10"/>
      <name val="Verdana"/>
      <family val="2"/>
      <charset val="238"/>
    </font>
    <font>
      <b/>
      <sz val="16"/>
      <name val="Verdana"/>
      <family val="2"/>
      <charset val="238"/>
    </font>
    <font>
      <sz val="14"/>
      <name val="Verdana"/>
      <family val="2"/>
      <charset val="238"/>
    </font>
    <font>
      <b/>
      <sz val="18"/>
      <name val="Verdana"/>
      <family val="2"/>
      <charset val="238"/>
    </font>
    <font>
      <b/>
      <sz val="14"/>
      <name val="Verdana"/>
      <family val="2"/>
      <charset val="238"/>
    </font>
    <font>
      <b/>
      <sz val="10"/>
      <name val="Verdana"/>
      <family val="2"/>
      <charset val="238"/>
    </font>
    <font>
      <b/>
      <sz val="11"/>
      <name val="Verdana"/>
      <family val="2"/>
      <charset val="238"/>
    </font>
    <font>
      <i/>
      <sz val="11"/>
      <name val="Verdana"/>
      <family val="2"/>
      <charset val="238"/>
    </font>
    <font>
      <sz val="12"/>
      <name val="Verdana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rgb="FFFF0000"/>
      <name val="Verdan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3" fillId="3" borderId="12" applyNumberFormat="0" applyAlignment="0" applyProtection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4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" fontId="9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3" borderId="1" xfId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3" borderId="3" xfId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1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/>
    </xf>
    <xf numFmtId="0" fontId="14" fillId="0" borderId="0" xfId="0" applyFont="1" applyAlignment="1"/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center"/>
    </xf>
    <xf numFmtId="164" fontId="11" fillId="0" borderId="5" xfId="1" applyNumberFormat="1" applyFont="1" applyFill="1" applyBorder="1" applyAlignment="1">
      <alignment horizontal="center" vertical="top" wrapText="1"/>
    </xf>
    <xf numFmtId="0" fontId="11" fillId="0" borderId="6" xfId="1" applyNumberFormat="1" applyFont="1" applyFill="1" applyBorder="1" applyAlignment="1">
      <alignment horizontal="center" vertical="top" wrapText="1"/>
    </xf>
    <xf numFmtId="164" fontId="8" fillId="0" borderId="2" xfId="1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8" fillId="6" borderId="7" xfId="1" applyNumberFormat="1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4" fillId="0" borderId="0" xfId="2" applyNumberFormat="1" applyFont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8" fillId="10" borderId="7" xfId="1" applyNumberFormat="1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10" fontId="9" fillId="10" borderId="1" xfId="0" applyNumberFormat="1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1" fontId="9" fillId="10" borderId="1" xfId="2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3" borderId="9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8" fillId="4" borderId="2" xfId="1" applyNumberFormat="1" applyFont="1" applyFill="1" applyBorder="1" applyAlignment="1">
      <alignment horizontal="center" vertical="center" wrapText="1"/>
    </xf>
    <xf numFmtId="164" fontId="8" fillId="4" borderId="7" xfId="1" applyNumberFormat="1" applyFont="1" applyFill="1" applyBorder="1" applyAlignment="1">
      <alignment horizontal="center" vertical="center" wrapText="1"/>
    </xf>
    <xf numFmtId="0" fontId="10" fillId="3" borderId="1" xfId="1" applyFont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64" fontId="8" fillId="8" borderId="2" xfId="1" applyNumberFormat="1" applyFont="1" applyFill="1" applyBorder="1" applyAlignment="1">
      <alignment horizontal="center" vertical="center" wrapText="1"/>
    </xf>
    <xf numFmtId="164" fontId="8" fillId="8" borderId="7" xfId="1" applyNumberFormat="1" applyFont="1" applyFill="1" applyBorder="1" applyAlignment="1">
      <alignment horizontal="center" vertical="center" wrapText="1"/>
    </xf>
    <xf numFmtId="164" fontId="8" fillId="8" borderId="5" xfId="1" applyNumberFormat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164" fontId="4" fillId="7" borderId="5" xfId="1" applyNumberFormat="1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164" fontId="8" fillId="9" borderId="2" xfId="1" applyNumberFormat="1" applyFont="1" applyFill="1" applyBorder="1" applyAlignment="1">
      <alignment horizontal="center" vertical="center" wrapText="1"/>
    </xf>
    <xf numFmtId="164" fontId="8" fillId="9" borderId="7" xfId="1" applyNumberFormat="1" applyFont="1" applyFill="1" applyBorder="1" applyAlignment="1">
      <alignment horizontal="center" vertical="center" wrapText="1"/>
    </xf>
    <xf numFmtId="164" fontId="8" fillId="9" borderId="5" xfId="1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</cellXfs>
  <cellStyles count="3">
    <cellStyle name="Dane wyjściowe" xfId="1" builtinId="21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view="pageBreakPreview" topLeftCell="A8" zoomScale="85" zoomScaleNormal="85" zoomScaleSheetLayoutView="85" workbookViewId="0">
      <selection activeCell="E18" sqref="E18"/>
    </sheetView>
  </sheetViews>
  <sheetFormatPr defaultRowHeight="12.75" x14ac:dyDescent="0.2"/>
  <cols>
    <col min="1" max="1" width="4.28515625" style="8" customWidth="1"/>
    <col min="2" max="2" width="18" style="36" customWidth="1"/>
    <col min="3" max="3" width="31" style="17" customWidth="1"/>
    <col min="4" max="4" width="8.85546875" style="37" customWidth="1"/>
    <col min="5" max="5" width="41.5703125" style="36" customWidth="1"/>
    <col min="6" max="6" width="28.5703125" style="38" customWidth="1"/>
    <col min="7" max="8" width="21.7109375" style="37" customWidth="1"/>
    <col min="9" max="9" width="32.7109375" style="39" customWidth="1"/>
    <col min="10" max="10" width="14.7109375" style="8" customWidth="1"/>
    <col min="11" max="11" width="10.42578125" style="8" bestFit="1" customWidth="1"/>
    <col min="12" max="16384" width="9.140625" style="8"/>
  </cols>
  <sheetData>
    <row r="1" spans="1:14" s="3" customFormat="1" ht="70.5" customHeight="1" x14ac:dyDescent="0.2">
      <c r="A1" s="1" t="s">
        <v>19</v>
      </c>
      <c r="B1" s="1"/>
      <c r="C1" s="1"/>
      <c r="D1" s="2"/>
      <c r="F1" s="2"/>
      <c r="G1" s="2"/>
      <c r="H1" s="2"/>
      <c r="I1" s="59" t="s">
        <v>59</v>
      </c>
      <c r="J1" s="4"/>
      <c r="K1" s="4"/>
    </row>
    <row r="2" spans="1:14" s="3" customFormat="1" ht="27.75" customHeight="1" x14ac:dyDescent="0.2">
      <c r="A2" s="84" t="s">
        <v>69</v>
      </c>
      <c r="B2" s="84"/>
      <c r="C2" s="84"/>
      <c r="D2" s="84"/>
      <c r="E2" s="84"/>
      <c r="F2" s="84"/>
      <c r="G2" s="84"/>
      <c r="H2" s="84"/>
      <c r="I2" s="84"/>
      <c r="J2" s="6"/>
      <c r="K2" s="6"/>
    </row>
    <row r="3" spans="1:14" s="3" customFormat="1" ht="27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6"/>
      <c r="K3" s="6"/>
    </row>
    <row r="4" spans="1:14" ht="42" customHeight="1" x14ac:dyDescent="0.2">
      <c r="A4" s="89" t="s">
        <v>71</v>
      </c>
      <c r="B4" s="89"/>
      <c r="C4" s="89"/>
      <c r="D4" s="89"/>
      <c r="E4" s="89"/>
      <c r="F4" s="89"/>
      <c r="G4" s="89"/>
      <c r="H4" s="89"/>
      <c r="I4" s="89"/>
      <c r="J4" s="7"/>
      <c r="K4" s="7"/>
    </row>
    <row r="5" spans="1:14" ht="42" customHeight="1" x14ac:dyDescent="0.2">
      <c r="A5" s="91" t="s">
        <v>72</v>
      </c>
      <c r="B5" s="91"/>
      <c r="C5" s="91"/>
      <c r="D5" s="91"/>
      <c r="E5" s="91"/>
      <c r="F5" s="91"/>
      <c r="G5" s="91"/>
      <c r="H5" s="91"/>
      <c r="I5" s="91"/>
      <c r="J5" s="7"/>
      <c r="K5" s="7"/>
    </row>
    <row r="6" spans="1:14" ht="42" customHeight="1" x14ac:dyDescent="0.2">
      <c r="A6" s="89" t="s">
        <v>20</v>
      </c>
      <c r="B6" s="89"/>
      <c r="C6" s="89"/>
      <c r="D6" s="89"/>
      <c r="E6" s="89"/>
      <c r="F6" s="89"/>
      <c r="G6" s="89"/>
      <c r="H6" s="89"/>
      <c r="I6" s="89"/>
      <c r="J6" s="7"/>
      <c r="K6" s="7"/>
    </row>
    <row r="7" spans="1:14" ht="21.6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14" ht="21.6" customHeight="1" x14ac:dyDescent="0.2">
      <c r="A8" s="9"/>
      <c r="B8" s="9">
        <v>85</v>
      </c>
      <c r="C8" s="10" t="s">
        <v>56</v>
      </c>
      <c r="D8" s="9"/>
      <c r="E8" s="9"/>
      <c r="F8" s="9"/>
      <c r="G8" s="9"/>
      <c r="H8" s="9"/>
      <c r="I8" s="9"/>
    </row>
    <row r="9" spans="1:14" ht="21.6" customHeight="1" x14ac:dyDescent="0.2">
      <c r="A9" s="9"/>
      <c r="B9" s="9">
        <f>(100-B8)</f>
        <v>15</v>
      </c>
      <c r="C9" s="10" t="s">
        <v>57</v>
      </c>
      <c r="D9" s="9"/>
      <c r="E9" s="9"/>
      <c r="F9" s="9"/>
      <c r="G9" s="9"/>
      <c r="H9" s="9"/>
      <c r="I9" s="9"/>
    </row>
    <row r="10" spans="1:14" ht="21.6" customHeight="1" x14ac:dyDescent="0.2">
      <c r="A10" s="9"/>
      <c r="B10" s="9"/>
      <c r="C10" s="58"/>
      <c r="D10" s="9"/>
      <c r="E10" s="9"/>
      <c r="F10" s="9"/>
      <c r="G10" s="9"/>
      <c r="H10" s="9"/>
      <c r="I10" s="9"/>
    </row>
    <row r="11" spans="1:14" ht="65.25" customHeight="1" x14ac:dyDescent="0.2">
      <c r="A11" s="11" t="s">
        <v>1</v>
      </c>
      <c r="B11" s="12" t="s">
        <v>7</v>
      </c>
      <c r="C11" s="12" t="s">
        <v>3</v>
      </c>
      <c r="D11" s="11" t="s">
        <v>1</v>
      </c>
      <c r="E11" s="12" t="s">
        <v>0</v>
      </c>
      <c r="F11" s="90" t="s">
        <v>3</v>
      </c>
      <c r="G11" s="90"/>
      <c r="H11" s="12" t="s">
        <v>43</v>
      </c>
      <c r="I11" s="13" t="s">
        <v>2</v>
      </c>
    </row>
    <row r="12" spans="1:14" s="17" customFormat="1" ht="22.5" customHeight="1" x14ac:dyDescent="0.2">
      <c r="A12" s="11">
        <v>1</v>
      </c>
      <c r="B12" s="14">
        <v>2</v>
      </c>
      <c r="C12" s="12">
        <v>3</v>
      </c>
      <c r="D12" s="12">
        <v>4</v>
      </c>
      <c r="E12" s="11">
        <v>5</v>
      </c>
      <c r="F12" s="90">
        <v>6</v>
      </c>
      <c r="G12" s="90"/>
      <c r="H12" s="12">
        <v>7</v>
      </c>
      <c r="I12" s="15">
        <v>8</v>
      </c>
      <c r="J12" s="16"/>
      <c r="K12" s="16"/>
      <c r="L12" s="16"/>
      <c r="M12" s="16"/>
      <c r="N12" s="16"/>
    </row>
    <row r="13" spans="1:14" ht="54" customHeight="1" x14ac:dyDescent="0.2">
      <c r="A13" s="88" t="s">
        <v>8</v>
      </c>
      <c r="B13" s="86" t="s">
        <v>6</v>
      </c>
      <c r="C13" s="95"/>
      <c r="D13" s="18" t="s">
        <v>12</v>
      </c>
      <c r="E13" s="19" t="s">
        <v>22</v>
      </c>
      <c r="F13" s="54">
        <f>0.03*C13</f>
        <v>0</v>
      </c>
      <c r="G13" s="20" t="s">
        <v>42</v>
      </c>
      <c r="H13" s="20" t="s">
        <v>31</v>
      </c>
      <c r="I13" s="21" t="s">
        <v>46</v>
      </c>
      <c r="J13" s="65">
        <v>0.03</v>
      </c>
      <c r="K13" s="65"/>
      <c r="L13" s="22"/>
      <c r="M13" s="22"/>
      <c r="N13" s="22"/>
    </row>
    <row r="14" spans="1:14" ht="54" customHeight="1" x14ac:dyDescent="0.2">
      <c r="A14" s="88"/>
      <c r="B14" s="87"/>
      <c r="C14" s="96"/>
      <c r="D14" s="18" t="s">
        <v>13</v>
      </c>
      <c r="E14" s="19" t="s">
        <v>37</v>
      </c>
      <c r="F14" s="54">
        <f>0.15*C13</f>
        <v>0</v>
      </c>
      <c r="G14" s="20" t="s">
        <v>52</v>
      </c>
      <c r="H14" s="20" t="s">
        <v>31</v>
      </c>
      <c r="I14" s="85" t="s">
        <v>47</v>
      </c>
      <c r="J14" s="65">
        <v>0.15</v>
      </c>
      <c r="K14" s="65"/>
      <c r="L14" s="22"/>
      <c r="M14" s="22"/>
      <c r="N14" s="22"/>
    </row>
    <row r="15" spans="1:14" ht="60" customHeight="1" x14ac:dyDescent="0.2">
      <c r="A15" s="88"/>
      <c r="B15" s="87"/>
      <c r="C15" s="96"/>
      <c r="D15" s="18" t="s">
        <v>14</v>
      </c>
      <c r="E15" s="24" t="s">
        <v>23</v>
      </c>
      <c r="F15" s="54">
        <f>0.05*C13</f>
        <v>0</v>
      </c>
      <c r="G15" s="20" t="s">
        <v>18</v>
      </c>
      <c r="H15" s="20" t="s">
        <v>31</v>
      </c>
      <c r="I15" s="85"/>
      <c r="J15" s="65">
        <v>0.05</v>
      </c>
      <c r="K15" s="65"/>
      <c r="L15" s="22"/>
      <c r="M15" s="22"/>
      <c r="N15" s="22"/>
    </row>
    <row r="16" spans="1:14" ht="57" customHeight="1" x14ac:dyDescent="0.2">
      <c r="A16" s="88"/>
      <c r="B16" s="87"/>
      <c r="C16" s="96"/>
      <c r="D16" s="18" t="s">
        <v>15</v>
      </c>
      <c r="E16" s="24" t="s">
        <v>24</v>
      </c>
      <c r="F16" s="54">
        <f>0.2*C13</f>
        <v>0</v>
      </c>
      <c r="G16" s="20" t="s">
        <v>63</v>
      </c>
      <c r="H16" s="20" t="s">
        <v>31</v>
      </c>
      <c r="I16" s="85" t="s">
        <v>46</v>
      </c>
      <c r="J16" s="65">
        <v>0.2</v>
      </c>
      <c r="K16" s="65"/>
      <c r="L16" s="22"/>
      <c r="M16" s="22"/>
      <c r="N16" s="22"/>
    </row>
    <row r="17" spans="1:14" ht="59.25" customHeight="1" x14ac:dyDescent="0.2">
      <c r="A17" s="88"/>
      <c r="B17" s="87"/>
      <c r="C17" s="96"/>
      <c r="D17" s="18" t="s">
        <v>16</v>
      </c>
      <c r="E17" s="24" t="s">
        <v>25</v>
      </c>
      <c r="F17" s="54">
        <f>0.15*C13</f>
        <v>0</v>
      </c>
      <c r="G17" s="20" t="s">
        <v>52</v>
      </c>
      <c r="H17" s="20" t="s">
        <v>31</v>
      </c>
      <c r="I17" s="85"/>
      <c r="J17" s="65">
        <v>0.15</v>
      </c>
      <c r="K17" s="65"/>
      <c r="L17" s="22"/>
      <c r="M17" s="22"/>
      <c r="N17" s="22"/>
    </row>
    <row r="18" spans="1:14" ht="57" customHeight="1" x14ac:dyDescent="0.2">
      <c r="A18" s="88"/>
      <c r="B18" s="87"/>
      <c r="C18" s="96"/>
      <c r="D18" s="18" t="s">
        <v>17</v>
      </c>
      <c r="E18" s="25" t="s">
        <v>26</v>
      </c>
      <c r="F18" s="54">
        <f>0.05*C13</f>
        <v>0</v>
      </c>
      <c r="G18" s="20" t="s">
        <v>18</v>
      </c>
      <c r="H18" s="20" t="s">
        <v>31</v>
      </c>
      <c r="I18" s="85"/>
      <c r="J18" s="65">
        <v>0.05</v>
      </c>
      <c r="K18" s="65"/>
      <c r="L18" s="22"/>
      <c r="M18" s="22"/>
      <c r="N18" s="22"/>
    </row>
    <row r="19" spans="1:14" ht="50.25" customHeight="1" x14ac:dyDescent="0.2">
      <c r="A19" s="88"/>
      <c r="B19" s="87"/>
      <c r="C19" s="96"/>
      <c r="D19" s="18" t="s">
        <v>28</v>
      </c>
      <c r="E19" s="24" t="s">
        <v>27</v>
      </c>
      <c r="F19" s="54">
        <f>0.05*C13</f>
        <v>0</v>
      </c>
      <c r="G19" s="20" t="s">
        <v>18</v>
      </c>
      <c r="H19" s="20" t="s">
        <v>31</v>
      </c>
      <c r="I19" s="85"/>
      <c r="J19" s="65">
        <v>0.05</v>
      </c>
      <c r="K19" s="65"/>
      <c r="L19" s="22"/>
      <c r="M19" s="22"/>
      <c r="N19" s="22"/>
    </row>
    <row r="20" spans="1:14" ht="50.25" customHeight="1" x14ac:dyDescent="0.2">
      <c r="A20" s="88"/>
      <c r="B20" s="87"/>
      <c r="C20" s="96"/>
      <c r="D20" s="18" t="s">
        <v>29</v>
      </c>
      <c r="E20" s="24" t="s">
        <v>65</v>
      </c>
      <c r="F20" s="54">
        <f>0.02*C13</f>
        <v>0</v>
      </c>
      <c r="G20" s="20" t="s">
        <v>60</v>
      </c>
      <c r="H20" s="20" t="s">
        <v>31</v>
      </c>
      <c r="I20" s="85"/>
      <c r="J20" s="65">
        <v>0.02</v>
      </c>
      <c r="K20" s="65"/>
      <c r="L20" s="22"/>
      <c r="M20" s="22"/>
      <c r="N20" s="22"/>
    </row>
    <row r="21" spans="1:14" ht="50.25" customHeight="1" x14ac:dyDescent="0.2">
      <c r="A21" s="88"/>
      <c r="B21" s="87"/>
      <c r="C21" s="96"/>
      <c r="D21" s="18" t="s">
        <v>30</v>
      </c>
      <c r="E21" s="24" t="s">
        <v>64</v>
      </c>
      <c r="F21" s="54">
        <f>0.05*C13</f>
        <v>0</v>
      </c>
      <c r="G21" s="20" t="s">
        <v>18</v>
      </c>
      <c r="H21" s="20" t="s">
        <v>31</v>
      </c>
      <c r="I21" s="85"/>
      <c r="J21" s="65">
        <v>0.05</v>
      </c>
      <c r="K21" s="65"/>
      <c r="L21" s="22"/>
      <c r="M21" s="22"/>
      <c r="N21" s="22"/>
    </row>
    <row r="22" spans="1:14" ht="50.25" customHeight="1" x14ac:dyDescent="0.2">
      <c r="A22" s="88"/>
      <c r="B22" s="87"/>
      <c r="C22" s="96"/>
      <c r="D22" s="18" t="s">
        <v>61</v>
      </c>
      <c r="E22" s="24" t="s">
        <v>68</v>
      </c>
      <c r="F22" s="54">
        <f>0.05*C13</f>
        <v>0</v>
      </c>
      <c r="G22" s="20" t="s">
        <v>18</v>
      </c>
      <c r="H22" s="20" t="s">
        <v>31</v>
      </c>
      <c r="I22" s="85"/>
      <c r="J22" s="65">
        <v>0.05</v>
      </c>
      <c r="K22" s="65"/>
      <c r="L22" s="22"/>
      <c r="M22" s="22"/>
      <c r="N22" s="22"/>
    </row>
    <row r="23" spans="1:14" ht="35.25" customHeight="1" x14ac:dyDescent="0.2">
      <c r="A23" s="88"/>
      <c r="B23" s="87"/>
      <c r="C23" s="96"/>
      <c r="D23" s="18" t="s">
        <v>62</v>
      </c>
      <c r="E23" s="24" t="s">
        <v>67</v>
      </c>
      <c r="F23" s="54">
        <f>0.05*C13</f>
        <v>0</v>
      </c>
      <c r="G23" s="20" t="s">
        <v>18</v>
      </c>
      <c r="H23" s="20" t="s">
        <v>31</v>
      </c>
      <c r="I23" s="85"/>
      <c r="J23" s="65">
        <v>0.05</v>
      </c>
      <c r="K23" s="65"/>
      <c r="L23" s="22"/>
      <c r="M23" s="22"/>
      <c r="N23" s="22"/>
    </row>
    <row r="24" spans="1:14" ht="80.25" customHeight="1" x14ac:dyDescent="0.2">
      <c r="A24" s="88"/>
      <c r="B24" s="87"/>
      <c r="C24" s="52" t="s">
        <v>54</v>
      </c>
      <c r="D24" s="18" t="s">
        <v>66</v>
      </c>
      <c r="E24" s="24" t="s">
        <v>51</v>
      </c>
      <c r="F24" s="54">
        <f>0.15*C13</f>
        <v>0</v>
      </c>
      <c r="G24" s="20" t="s">
        <v>52</v>
      </c>
      <c r="H24" s="20" t="s">
        <v>31</v>
      </c>
      <c r="I24" s="23" t="s">
        <v>48</v>
      </c>
      <c r="J24" s="65">
        <v>0.15</v>
      </c>
      <c r="K24" s="65">
        <f>SUM(J13:J24)</f>
        <v>1.0000000000000002</v>
      </c>
      <c r="L24" s="22"/>
      <c r="M24" s="22" t="s">
        <v>4</v>
      </c>
      <c r="N24" s="22"/>
    </row>
    <row r="25" spans="1:14" ht="180" customHeight="1" x14ac:dyDescent="0.2">
      <c r="A25" s="97" t="s">
        <v>9</v>
      </c>
      <c r="B25" s="103" t="s">
        <v>21</v>
      </c>
      <c r="C25" s="53">
        <f>(100-B8)*0.01*C27</f>
        <v>0</v>
      </c>
      <c r="D25" s="26" t="s">
        <v>32</v>
      </c>
      <c r="E25" s="19" t="s">
        <v>34</v>
      </c>
      <c r="F25" s="55">
        <f>0.1*C25</f>
        <v>0</v>
      </c>
      <c r="G25" s="20" t="s">
        <v>39</v>
      </c>
      <c r="H25" s="20" t="s">
        <v>36</v>
      </c>
      <c r="I25" s="27" t="s">
        <v>38</v>
      </c>
      <c r="J25" s="22"/>
      <c r="K25" s="22"/>
      <c r="L25" s="22"/>
      <c r="M25" s="22"/>
      <c r="N25" s="22"/>
    </row>
    <row r="26" spans="1:14" ht="106.5" customHeight="1" x14ac:dyDescent="0.2">
      <c r="A26" s="97"/>
      <c r="B26" s="104"/>
      <c r="C26" s="51" t="s">
        <v>55</v>
      </c>
      <c r="D26" s="26" t="s">
        <v>33</v>
      </c>
      <c r="E26" s="19" t="s">
        <v>35</v>
      </c>
      <c r="F26" s="55">
        <f>0.9*C25</f>
        <v>0</v>
      </c>
      <c r="G26" s="20" t="s">
        <v>40</v>
      </c>
      <c r="H26" s="20" t="s">
        <v>36</v>
      </c>
      <c r="I26" s="27" t="s">
        <v>45</v>
      </c>
      <c r="J26" s="22"/>
      <c r="K26" s="22"/>
      <c r="L26" s="22"/>
      <c r="M26" s="22"/>
      <c r="N26" s="22"/>
    </row>
    <row r="27" spans="1:14" s="34" customFormat="1" ht="78" customHeight="1" x14ac:dyDescent="0.2">
      <c r="A27" s="97" t="s">
        <v>10</v>
      </c>
      <c r="B27" s="99" t="s">
        <v>11</v>
      </c>
      <c r="C27" s="56">
        <f>C13/(0.01*B8)</f>
        <v>0</v>
      </c>
      <c r="D27" s="28"/>
      <c r="E27" s="29"/>
      <c r="F27" s="30"/>
      <c r="G27" s="31"/>
      <c r="H27" s="31"/>
      <c r="I27" s="32"/>
      <c r="J27" s="33"/>
      <c r="K27" s="33"/>
      <c r="L27" s="33"/>
      <c r="M27" s="33"/>
      <c r="N27" s="33"/>
    </row>
    <row r="28" spans="1:14" s="34" customFormat="1" ht="51" customHeight="1" x14ac:dyDescent="0.2">
      <c r="A28" s="97"/>
      <c r="B28" s="100"/>
      <c r="C28" s="57" t="s">
        <v>53</v>
      </c>
      <c r="D28" s="35"/>
      <c r="E28" s="66"/>
      <c r="F28" s="35"/>
      <c r="G28" s="35"/>
      <c r="H28" s="35"/>
      <c r="I28" s="35"/>
      <c r="J28" s="33"/>
      <c r="K28" s="33"/>
      <c r="L28" s="33"/>
      <c r="M28" s="33"/>
      <c r="N28" s="33"/>
    </row>
    <row r="29" spans="1:14" ht="13.15" customHeight="1" x14ac:dyDescent="0.2">
      <c r="E29" s="67"/>
      <c r="J29" s="22"/>
      <c r="K29" s="22"/>
      <c r="L29" s="22"/>
      <c r="M29" s="22"/>
      <c r="N29" s="22"/>
    </row>
    <row r="30" spans="1:14" ht="13.15" customHeight="1" x14ac:dyDescent="0.2">
      <c r="J30" s="22"/>
      <c r="K30" s="22"/>
      <c r="L30" s="22"/>
      <c r="M30" s="22"/>
      <c r="N30" s="22"/>
    </row>
    <row r="31" spans="1:14" ht="13.15" customHeight="1" x14ac:dyDescent="0.2">
      <c r="C31" s="93"/>
      <c r="F31" s="92"/>
      <c r="G31" s="93"/>
      <c r="H31" s="40"/>
      <c r="J31" s="22"/>
      <c r="K31" s="22"/>
      <c r="L31" s="22"/>
      <c r="M31" s="22"/>
      <c r="N31" s="22"/>
    </row>
    <row r="32" spans="1:14" ht="13.15" customHeight="1" x14ac:dyDescent="0.2">
      <c r="C32" s="93"/>
      <c r="F32" s="93"/>
      <c r="G32" s="93"/>
      <c r="H32" s="40"/>
      <c r="J32" s="22"/>
      <c r="K32" s="22"/>
      <c r="L32" s="22"/>
      <c r="M32" s="22"/>
      <c r="N32" s="22"/>
    </row>
    <row r="33" spans="1:14" ht="13.15" customHeight="1" x14ac:dyDescent="0.2">
      <c r="A33" s="42"/>
      <c r="B33" s="42"/>
      <c r="C33" s="93"/>
      <c r="F33" s="93"/>
      <c r="G33" s="93"/>
      <c r="H33" s="40"/>
      <c r="I33" s="42"/>
      <c r="J33" s="22"/>
      <c r="K33" s="22"/>
      <c r="L33" s="22"/>
      <c r="M33" s="22"/>
      <c r="N33" s="22"/>
    </row>
    <row r="34" spans="1:14" x14ac:dyDescent="0.2">
      <c r="A34" s="42"/>
      <c r="B34" s="42"/>
      <c r="C34" s="93"/>
      <c r="F34" s="93"/>
      <c r="G34" s="93"/>
      <c r="H34" s="40"/>
      <c r="I34" s="42"/>
      <c r="J34" s="22"/>
      <c r="K34" s="22"/>
      <c r="L34" s="22"/>
      <c r="M34" s="22"/>
      <c r="N34" s="22"/>
    </row>
    <row r="35" spans="1:14" ht="13.5" thickBot="1" x14ac:dyDescent="0.25">
      <c r="A35" s="42"/>
      <c r="B35" s="42"/>
      <c r="C35" s="94"/>
      <c r="D35" s="40"/>
      <c r="E35" s="43"/>
      <c r="F35" s="94"/>
      <c r="G35" s="94"/>
      <c r="H35" s="44"/>
      <c r="I35" s="42"/>
      <c r="J35" s="22"/>
      <c r="K35" s="22"/>
      <c r="L35" s="22"/>
      <c r="M35" s="22"/>
      <c r="N35" s="22"/>
    </row>
    <row r="36" spans="1:14" ht="18" customHeight="1" x14ac:dyDescent="0.2">
      <c r="A36" s="22"/>
      <c r="B36" s="43"/>
      <c r="C36" s="45" t="s">
        <v>5</v>
      </c>
      <c r="D36" s="40"/>
      <c r="E36" s="43"/>
      <c r="F36" s="101" t="s">
        <v>41</v>
      </c>
      <c r="G36" s="102"/>
      <c r="H36" s="46"/>
      <c r="I36" s="47"/>
      <c r="J36" s="22"/>
      <c r="K36" s="22"/>
      <c r="L36" s="22"/>
      <c r="M36" s="22"/>
      <c r="N36" s="22"/>
    </row>
    <row r="37" spans="1:14" x14ac:dyDescent="0.2">
      <c r="A37" s="22"/>
      <c r="B37" s="43"/>
      <c r="C37" s="16"/>
      <c r="D37" s="40"/>
      <c r="E37" s="43"/>
      <c r="F37" s="41"/>
      <c r="G37" s="40"/>
      <c r="H37" s="40"/>
      <c r="I37" s="47"/>
      <c r="J37" s="22"/>
      <c r="K37" s="22"/>
      <c r="L37" s="22"/>
      <c r="M37" s="22"/>
      <c r="N37" s="22"/>
    </row>
    <row r="38" spans="1:14" ht="60" customHeight="1" x14ac:dyDescent="0.2">
      <c r="A38" s="98" t="s">
        <v>58</v>
      </c>
      <c r="B38" s="98"/>
      <c r="C38" s="98"/>
      <c r="D38" s="98"/>
      <c r="E38" s="98"/>
      <c r="F38" s="98"/>
      <c r="G38" s="98"/>
      <c r="H38" s="98"/>
      <c r="I38" s="98"/>
    </row>
    <row r="39" spans="1:14" x14ac:dyDescent="0.2">
      <c r="B39" s="48" t="s">
        <v>44</v>
      </c>
    </row>
    <row r="40" spans="1:14" x14ac:dyDescent="0.2">
      <c r="B40" s="48" t="s">
        <v>50</v>
      </c>
    </row>
    <row r="41" spans="1:14" x14ac:dyDescent="0.2">
      <c r="B41" s="48" t="s">
        <v>49</v>
      </c>
    </row>
    <row r="45" spans="1:14" x14ac:dyDescent="0.2">
      <c r="C45" s="3"/>
    </row>
    <row r="47" spans="1:14" x14ac:dyDescent="0.2">
      <c r="B47" s="49"/>
      <c r="C47" s="50"/>
    </row>
    <row r="48" spans="1:14" x14ac:dyDescent="0.2">
      <c r="B48" s="49"/>
    </row>
  </sheetData>
  <mergeCells count="19">
    <mergeCell ref="F31:G35"/>
    <mergeCell ref="F12:G12"/>
    <mergeCell ref="C13:C23"/>
    <mergeCell ref="A27:A28"/>
    <mergeCell ref="A38:I38"/>
    <mergeCell ref="B27:B28"/>
    <mergeCell ref="F36:G36"/>
    <mergeCell ref="B25:B26"/>
    <mergeCell ref="A25:A26"/>
    <mergeCell ref="C31:C35"/>
    <mergeCell ref="A2:I2"/>
    <mergeCell ref="I14:I15"/>
    <mergeCell ref="I16:I23"/>
    <mergeCell ref="B13:B24"/>
    <mergeCell ref="A13:A24"/>
    <mergeCell ref="A4:I4"/>
    <mergeCell ref="A6:I6"/>
    <mergeCell ref="F11:G11"/>
    <mergeCell ref="A5:I5"/>
  </mergeCells>
  <phoneticPr fontId="2" type="noConversion"/>
  <printOptions horizontalCentered="1"/>
  <pageMargins left="0.25" right="0.25" top="0.75" bottom="0.75" header="0.3" footer="0.3"/>
  <pageSetup paperSize="9" scale="4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0456D-2F55-420D-B746-61714179416E}">
  <sheetPr>
    <pageSetUpPr fitToPage="1"/>
  </sheetPr>
  <dimension ref="A1:N46"/>
  <sheetViews>
    <sheetView view="pageBreakPreview" topLeftCell="A21" zoomScale="85" zoomScaleNormal="85" zoomScaleSheetLayoutView="85" workbookViewId="0">
      <selection activeCell="E18" sqref="E18"/>
    </sheetView>
  </sheetViews>
  <sheetFormatPr defaultRowHeight="12.75" x14ac:dyDescent="0.2"/>
  <cols>
    <col min="1" max="1" width="4.28515625" style="8" customWidth="1"/>
    <col min="2" max="2" width="18" style="36" customWidth="1"/>
    <col min="3" max="3" width="30.7109375" style="17" customWidth="1"/>
    <col min="4" max="4" width="8.85546875" style="37" customWidth="1"/>
    <col min="5" max="5" width="50.7109375" style="36" customWidth="1"/>
    <col min="6" max="6" width="25.7109375" style="38" customWidth="1"/>
    <col min="7" max="7" width="25.7109375" style="37" customWidth="1"/>
    <col min="8" max="8" width="21.7109375" style="37" customWidth="1"/>
    <col min="9" max="9" width="32.7109375" style="39" customWidth="1"/>
    <col min="10" max="10" width="14.7109375" style="8" customWidth="1"/>
    <col min="11" max="11" width="10.42578125" style="8" bestFit="1" customWidth="1"/>
    <col min="12" max="16384" width="9.140625" style="8"/>
  </cols>
  <sheetData>
    <row r="1" spans="1:14" s="3" customFormat="1" ht="70.5" customHeight="1" x14ac:dyDescent="0.2">
      <c r="A1" s="1" t="s">
        <v>19</v>
      </c>
      <c r="B1" s="1"/>
      <c r="C1" s="1"/>
      <c r="D1" s="2"/>
      <c r="F1" s="2"/>
      <c r="G1" s="2"/>
      <c r="H1" s="2"/>
      <c r="I1" s="59" t="s">
        <v>59</v>
      </c>
      <c r="J1" s="4"/>
      <c r="K1" s="4"/>
    </row>
    <row r="2" spans="1:14" s="3" customFormat="1" ht="27.75" customHeight="1" x14ac:dyDescent="0.2">
      <c r="A2" s="84" t="s">
        <v>69</v>
      </c>
      <c r="B2" s="84"/>
      <c r="C2" s="84"/>
      <c r="D2" s="84"/>
      <c r="E2" s="84"/>
      <c r="F2" s="84"/>
      <c r="G2" s="84"/>
      <c r="H2" s="84"/>
      <c r="I2" s="84"/>
      <c r="J2" s="6"/>
      <c r="K2" s="6"/>
    </row>
    <row r="3" spans="1:14" s="3" customFormat="1" ht="27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"/>
      <c r="K3" s="6"/>
    </row>
    <row r="4" spans="1:14" ht="42" customHeight="1" x14ac:dyDescent="0.2">
      <c r="A4" s="89" t="s">
        <v>70</v>
      </c>
      <c r="B4" s="89"/>
      <c r="C4" s="89"/>
      <c r="D4" s="89"/>
      <c r="E4" s="89"/>
      <c r="F4" s="89"/>
      <c r="G4" s="89"/>
      <c r="H4" s="89"/>
      <c r="I4" s="89"/>
      <c r="J4" s="7"/>
      <c r="K4" s="7"/>
    </row>
    <row r="5" spans="1:14" ht="42" customHeight="1" x14ac:dyDescent="0.2">
      <c r="A5" s="91" t="s">
        <v>72</v>
      </c>
      <c r="B5" s="91"/>
      <c r="C5" s="91"/>
      <c r="D5" s="91"/>
      <c r="E5" s="91"/>
      <c r="F5" s="91"/>
      <c r="G5" s="91"/>
      <c r="H5" s="91"/>
      <c r="I5" s="91"/>
      <c r="J5" s="7"/>
      <c r="K5" s="7"/>
    </row>
    <row r="6" spans="1:14" ht="42" customHeight="1" x14ac:dyDescent="0.2">
      <c r="A6" s="89" t="s">
        <v>20</v>
      </c>
      <c r="B6" s="89"/>
      <c r="C6" s="89"/>
      <c r="D6" s="89"/>
      <c r="E6" s="89"/>
      <c r="F6" s="89"/>
      <c r="G6" s="89"/>
      <c r="H6" s="89"/>
      <c r="I6" s="89"/>
      <c r="J6" s="7"/>
      <c r="K6" s="7"/>
    </row>
    <row r="7" spans="1:14" ht="21.6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14" ht="21.6" customHeight="1" x14ac:dyDescent="0.2">
      <c r="A8" s="9"/>
      <c r="B8" s="9">
        <v>85</v>
      </c>
      <c r="C8" s="10" t="s">
        <v>56</v>
      </c>
      <c r="D8" s="9"/>
      <c r="E8" s="9"/>
      <c r="F8" s="9"/>
      <c r="G8" s="9"/>
      <c r="H8" s="9"/>
      <c r="I8" s="9"/>
    </row>
    <row r="9" spans="1:14" ht="21.6" customHeight="1" x14ac:dyDescent="0.2">
      <c r="A9" s="9"/>
      <c r="B9" s="9">
        <f>(100-B8)</f>
        <v>15</v>
      </c>
      <c r="C9" s="10" t="s">
        <v>57</v>
      </c>
      <c r="D9" s="9"/>
      <c r="E9" s="9"/>
      <c r="F9" s="9"/>
      <c r="G9" s="9"/>
      <c r="H9" s="9"/>
      <c r="I9" s="9"/>
    </row>
    <row r="10" spans="1:14" ht="21.6" customHeight="1" x14ac:dyDescent="0.2">
      <c r="A10" s="9"/>
      <c r="B10" s="9"/>
      <c r="C10" s="58"/>
      <c r="D10" s="9"/>
      <c r="E10" s="9"/>
      <c r="F10" s="9"/>
      <c r="G10" s="9"/>
      <c r="H10" s="43"/>
      <c r="I10" s="9"/>
    </row>
    <row r="11" spans="1:14" ht="65.25" customHeight="1" x14ac:dyDescent="0.2">
      <c r="A11" s="11" t="s">
        <v>1</v>
      </c>
      <c r="B11" s="61" t="s">
        <v>7</v>
      </c>
      <c r="C11" s="61" t="s">
        <v>3</v>
      </c>
      <c r="D11" s="11" t="s">
        <v>1</v>
      </c>
      <c r="E11" s="61" t="s">
        <v>0</v>
      </c>
      <c r="F11" s="90" t="s">
        <v>3</v>
      </c>
      <c r="G11" s="90"/>
      <c r="H11" s="61" t="s">
        <v>85</v>
      </c>
      <c r="I11" s="13" t="s">
        <v>2</v>
      </c>
    </row>
    <row r="12" spans="1:14" s="17" customFormat="1" ht="22.5" customHeight="1" x14ac:dyDescent="0.2">
      <c r="A12" s="11">
        <v>1</v>
      </c>
      <c r="B12" s="14">
        <v>2</v>
      </c>
      <c r="C12" s="61">
        <v>3</v>
      </c>
      <c r="D12" s="61">
        <v>4</v>
      </c>
      <c r="E12" s="11">
        <v>5</v>
      </c>
      <c r="F12" s="90">
        <v>6</v>
      </c>
      <c r="G12" s="90"/>
      <c r="H12" s="61">
        <v>7</v>
      </c>
      <c r="I12" s="15">
        <v>8</v>
      </c>
      <c r="J12" s="16"/>
      <c r="K12" s="16"/>
      <c r="L12" s="16"/>
      <c r="M12" s="16"/>
      <c r="N12" s="16"/>
    </row>
    <row r="13" spans="1:14" ht="76.5" x14ac:dyDescent="0.2">
      <c r="A13" s="88"/>
      <c r="B13" s="86" t="s">
        <v>73</v>
      </c>
      <c r="C13" s="107"/>
      <c r="D13" s="18" t="s">
        <v>12</v>
      </c>
      <c r="E13" s="19" t="s">
        <v>75</v>
      </c>
      <c r="F13" s="54">
        <f>$J13*$C$13</f>
        <v>0</v>
      </c>
      <c r="G13" s="20" t="s">
        <v>52</v>
      </c>
      <c r="H13" s="115" t="s">
        <v>31</v>
      </c>
      <c r="I13" s="112" t="s">
        <v>96</v>
      </c>
      <c r="J13" s="65">
        <v>0.15</v>
      </c>
      <c r="K13" s="65"/>
      <c r="L13" s="22"/>
      <c r="M13" s="22"/>
      <c r="N13" s="22"/>
    </row>
    <row r="14" spans="1:14" ht="51" x14ac:dyDescent="0.2">
      <c r="A14" s="88"/>
      <c r="B14" s="87"/>
      <c r="C14" s="108"/>
      <c r="D14" s="18" t="s">
        <v>13</v>
      </c>
      <c r="E14" s="24" t="s">
        <v>76</v>
      </c>
      <c r="F14" s="54">
        <f t="shared" ref="F14:F24" si="0">$J14*$C$13</f>
        <v>0</v>
      </c>
      <c r="G14" s="20" t="s">
        <v>18</v>
      </c>
      <c r="H14" s="116"/>
      <c r="I14" s="113"/>
      <c r="J14" s="65">
        <v>0.05</v>
      </c>
      <c r="K14" s="65"/>
      <c r="L14" s="22"/>
      <c r="M14" s="22"/>
      <c r="N14" s="22"/>
    </row>
    <row r="15" spans="1:14" ht="38.25" x14ac:dyDescent="0.2">
      <c r="A15" s="88"/>
      <c r="B15" s="87"/>
      <c r="C15" s="108"/>
      <c r="D15" s="18" t="s">
        <v>14</v>
      </c>
      <c r="E15" s="24" t="s">
        <v>78</v>
      </c>
      <c r="F15" s="54">
        <f t="shared" si="0"/>
        <v>0</v>
      </c>
      <c r="G15" s="20" t="s">
        <v>63</v>
      </c>
      <c r="H15" s="116"/>
      <c r="I15" s="113"/>
      <c r="J15" s="65">
        <v>0.2</v>
      </c>
      <c r="K15" s="65"/>
      <c r="L15" s="22"/>
      <c r="M15" s="22"/>
      <c r="N15" s="22"/>
    </row>
    <row r="16" spans="1:14" ht="38.25" x14ac:dyDescent="0.2">
      <c r="A16" s="88"/>
      <c r="B16" s="87"/>
      <c r="C16" s="108"/>
      <c r="D16" s="18" t="s">
        <v>15</v>
      </c>
      <c r="E16" s="24" t="s">
        <v>77</v>
      </c>
      <c r="F16" s="54">
        <f t="shared" si="0"/>
        <v>0</v>
      </c>
      <c r="G16" s="20" t="s">
        <v>52</v>
      </c>
      <c r="H16" s="116"/>
      <c r="I16" s="113"/>
      <c r="J16" s="65">
        <v>0.15</v>
      </c>
      <c r="K16" s="65"/>
      <c r="L16" s="22"/>
      <c r="M16" s="22"/>
      <c r="N16" s="22"/>
    </row>
    <row r="17" spans="1:14" ht="38.25" x14ac:dyDescent="0.2">
      <c r="A17" s="88"/>
      <c r="B17" s="87"/>
      <c r="C17" s="108"/>
      <c r="D17" s="18" t="s">
        <v>16</v>
      </c>
      <c r="E17" s="25" t="s">
        <v>79</v>
      </c>
      <c r="F17" s="54">
        <f t="shared" si="0"/>
        <v>0</v>
      </c>
      <c r="G17" s="20" t="s">
        <v>18</v>
      </c>
      <c r="H17" s="116"/>
      <c r="I17" s="113"/>
      <c r="J17" s="65">
        <v>0.05</v>
      </c>
      <c r="K17" s="65"/>
      <c r="L17" s="22"/>
      <c r="M17" s="22"/>
      <c r="N17" s="22"/>
    </row>
    <row r="18" spans="1:14" ht="38.25" x14ac:dyDescent="0.2">
      <c r="A18" s="88"/>
      <c r="B18" s="87"/>
      <c r="C18" s="108"/>
      <c r="D18" s="18" t="s">
        <v>17</v>
      </c>
      <c r="E18" s="24" t="s">
        <v>80</v>
      </c>
      <c r="F18" s="54">
        <f t="shared" si="0"/>
        <v>0</v>
      </c>
      <c r="G18" s="20" t="s">
        <v>18</v>
      </c>
      <c r="H18" s="116"/>
      <c r="I18" s="113"/>
      <c r="J18" s="65">
        <v>0.05</v>
      </c>
      <c r="K18" s="65"/>
      <c r="L18" s="22"/>
      <c r="M18" s="22"/>
      <c r="N18" s="22"/>
    </row>
    <row r="19" spans="1:14" ht="51" x14ac:dyDescent="0.2">
      <c r="A19" s="88"/>
      <c r="B19" s="87"/>
      <c r="C19" s="108"/>
      <c r="D19" s="18" t="s">
        <v>28</v>
      </c>
      <c r="E19" s="24" t="s">
        <v>82</v>
      </c>
      <c r="F19" s="54">
        <f t="shared" si="0"/>
        <v>0</v>
      </c>
      <c r="G19" s="20" t="s">
        <v>18</v>
      </c>
      <c r="H19" s="116"/>
      <c r="I19" s="113"/>
      <c r="J19" s="65">
        <v>0.05</v>
      </c>
      <c r="K19" s="65"/>
      <c r="L19" s="22"/>
      <c r="M19" s="22"/>
      <c r="N19" s="22"/>
    </row>
    <row r="20" spans="1:14" ht="38.25" x14ac:dyDescent="0.2">
      <c r="A20" s="88"/>
      <c r="B20" s="87"/>
      <c r="C20" s="108"/>
      <c r="D20" s="18" t="s">
        <v>29</v>
      </c>
      <c r="E20" s="24" t="s">
        <v>83</v>
      </c>
      <c r="F20" s="54">
        <f t="shared" si="0"/>
        <v>0</v>
      </c>
      <c r="G20" s="20" t="s">
        <v>18</v>
      </c>
      <c r="H20" s="116"/>
      <c r="I20" s="113"/>
      <c r="J20" s="65">
        <v>0.05</v>
      </c>
      <c r="K20" s="65"/>
      <c r="L20" s="22"/>
      <c r="M20" s="22"/>
      <c r="N20" s="22"/>
    </row>
    <row r="21" spans="1:14" ht="38.25" x14ac:dyDescent="0.2">
      <c r="A21" s="88"/>
      <c r="B21" s="87"/>
      <c r="C21" s="108"/>
      <c r="D21" s="18" t="s">
        <v>30</v>
      </c>
      <c r="E21" s="24" t="s">
        <v>84</v>
      </c>
      <c r="F21" s="54">
        <f t="shared" si="0"/>
        <v>0</v>
      </c>
      <c r="G21" s="20" t="s">
        <v>42</v>
      </c>
      <c r="H21" s="116"/>
      <c r="I21" s="113"/>
      <c r="J21" s="65">
        <v>0.03</v>
      </c>
      <c r="K21" s="65"/>
      <c r="L21" s="22"/>
      <c r="M21" s="22"/>
      <c r="N21" s="22"/>
    </row>
    <row r="22" spans="1:14" ht="38.25" x14ac:dyDescent="0.2">
      <c r="A22" s="88"/>
      <c r="B22" s="87"/>
      <c r="C22" s="108"/>
      <c r="D22" s="18" t="s">
        <v>61</v>
      </c>
      <c r="E22" s="24" t="s">
        <v>90</v>
      </c>
      <c r="F22" s="54">
        <f t="shared" si="0"/>
        <v>0</v>
      </c>
      <c r="G22" s="20" t="s">
        <v>60</v>
      </c>
      <c r="H22" s="116"/>
      <c r="I22" s="113"/>
      <c r="J22" s="65">
        <v>0.02</v>
      </c>
      <c r="K22" s="65"/>
      <c r="L22" s="22"/>
      <c r="M22" s="22"/>
      <c r="N22" s="22"/>
    </row>
    <row r="23" spans="1:14" ht="102" x14ac:dyDescent="0.2">
      <c r="A23" s="88"/>
      <c r="B23" s="87"/>
      <c r="C23" s="108"/>
      <c r="D23" s="18" t="s">
        <v>62</v>
      </c>
      <c r="E23" s="24" t="s">
        <v>91</v>
      </c>
      <c r="F23" s="54">
        <f t="shared" si="0"/>
        <v>0</v>
      </c>
      <c r="G23" s="20" t="s">
        <v>18</v>
      </c>
      <c r="H23" s="116"/>
      <c r="I23" s="113"/>
      <c r="J23" s="65">
        <v>0.05</v>
      </c>
      <c r="K23" s="65"/>
      <c r="L23" s="22"/>
      <c r="M23" s="22"/>
      <c r="N23" s="22"/>
    </row>
    <row r="24" spans="1:14" ht="38.25" x14ac:dyDescent="0.2">
      <c r="A24" s="88"/>
      <c r="B24" s="87"/>
      <c r="C24" s="108"/>
      <c r="D24" s="18" t="s">
        <v>66</v>
      </c>
      <c r="E24" s="24" t="s">
        <v>81</v>
      </c>
      <c r="F24" s="54">
        <f t="shared" si="0"/>
        <v>0</v>
      </c>
      <c r="G24" s="20" t="s">
        <v>18</v>
      </c>
      <c r="H24" s="116"/>
      <c r="I24" s="113"/>
      <c r="J24" s="65">
        <v>0.05</v>
      </c>
      <c r="K24" s="65"/>
      <c r="L24" s="22"/>
      <c r="M24" s="22"/>
      <c r="N24" s="22"/>
    </row>
    <row r="25" spans="1:14" ht="80.25" customHeight="1" x14ac:dyDescent="0.2">
      <c r="A25" s="88"/>
      <c r="B25" s="106"/>
      <c r="C25" s="109"/>
      <c r="D25" s="18" t="s">
        <v>87</v>
      </c>
      <c r="E25" s="24" t="s">
        <v>89</v>
      </c>
      <c r="F25" s="54">
        <f>$J25*$C$13</f>
        <v>0</v>
      </c>
      <c r="G25" s="20" t="s">
        <v>86</v>
      </c>
      <c r="H25" s="117"/>
      <c r="I25" s="114"/>
      <c r="J25" s="65">
        <v>0.1</v>
      </c>
      <c r="K25" s="65">
        <f>SUM(J13:J25)</f>
        <v>1.0000000000000004</v>
      </c>
      <c r="L25" s="22"/>
      <c r="M25" s="22" t="s">
        <v>4</v>
      </c>
      <c r="N25" s="22"/>
    </row>
    <row r="26" spans="1:14" ht="180" customHeight="1" x14ac:dyDescent="0.2">
      <c r="A26" s="97" t="s">
        <v>9</v>
      </c>
      <c r="B26" s="103" t="s">
        <v>74</v>
      </c>
      <c r="C26" s="110" t="s">
        <v>88</v>
      </c>
      <c r="D26" s="26" t="s">
        <v>32</v>
      </c>
      <c r="E26" s="19" t="s">
        <v>34</v>
      </c>
      <c r="F26" s="68" t="s">
        <v>88</v>
      </c>
      <c r="G26" s="20" t="s">
        <v>39</v>
      </c>
      <c r="H26" s="63" t="s">
        <v>92</v>
      </c>
      <c r="I26" s="27" t="s">
        <v>93</v>
      </c>
      <c r="J26" s="22"/>
      <c r="K26" s="22"/>
      <c r="L26" s="22"/>
      <c r="M26" s="22"/>
      <c r="N26" s="22"/>
    </row>
    <row r="27" spans="1:14" ht="165.75" x14ac:dyDescent="0.2">
      <c r="A27" s="97"/>
      <c r="B27" s="104"/>
      <c r="C27" s="111"/>
      <c r="D27" s="26" t="s">
        <v>33</v>
      </c>
      <c r="E27" s="19" t="s">
        <v>35</v>
      </c>
      <c r="F27" s="68" t="s">
        <v>88</v>
      </c>
      <c r="G27" s="20" t="s">
        <v>40</v>
      </c>
      <c r="H27" s="69" t="s">
        <v>94</v>
      </c>
      <c r="I27" s="27" t="s">
        <v>95</v>
      </c>
      <c r="J27" s="22"/>
      <c r="K27" s="22"/>
      <c r="L27" s="22"/>
      <c r="M27" s="22"/>
      <c r="N27" s="22"/>
    </row>
    <row r="28" spans="1:14" ht="13.15" customHeight="1" x14ac:dyDescent="0.2">
      <c r="J28" s="22"/>
      <c r="K28" s="22"/>
      <c r="L28" s="22"/>
      <c r="M28" s="22"/>
      <c r="N28" s="22"/>
    </row>
    <row r="29" spans="1:14" ht="13.15" customHeight="1" x14ac:dyDescent="0.2">
      <c r="C29" s="93"/>
      <c r="F29" s="92"/>
      <c r="G29" s="93"/>
      <c r="H29" s="63"/>
      <c r="J29" s="22"/>
      <c r="K29" s="22"/>
      <c r="L29" s="22"/>
      <c r="M29" s="22"/>
      <c r="N29" s="22"/>
    </row>
    <row r="30" spans="1:14" ht="13.15" customHeight="1" x14ac:dyDescent="0.2">
      <c r="C30" s="93"/>
      <c r="F30" s="93"/>
      <c r="G30" s="93"/>
      <c r="H30" s="63"/>
      <c r="J30" s="22"/>
      <c r="K30" s="22"/>
      <c r="L30" s="22"/>
      <c r="M30" s="22"/>
      <c r="N30" s="22"/>
    </row>
    <row r="31" spans="1:14" ht="13.15" customHeight="1" x14ac:dyDescent="0.2">
      <c r="A31" s="42"/>
      <c r="B31" s="42"/>
      <c r="C31" s="93"/>
      <c r="F31" s="93"/>
      <c r="G31" s="93"/>
      <c r="H31" s="63"/>
      <c r="I31" s="42"/>
      <c r="J31" s="22"/>
      <c r="K31" s="22"/>
      <c r="L31" s="22"/>
      <c r="M31" s="22"/>
      <c r="N31" s="22"/>
    </row>
    <row r="32" spans="1:14" x14ac:dyDescent="0.2">
      <c r="A32" s="42"/>
      <c r="B32" s="42"/>
      <c r="C32" s="93"/>
      <c r="F32" s="93"/>
      <c r="G32" s="93"/>
      <c r="H32" s="63"/>
      <c r="I32" s="42"/>
      <c r="J32" s="22"/>
      <c r="K32" s="22"/>
      <c r="L32" s="22"/>
      <c r="M32" s="22"/>
      <c r="N32" s="22"/>
    </row>
    <row r="33" spans="1:14" ht="13.5" thickBot="1" x14ac:dyDescent="0.25">
      <c r="A33" s="42"/>
      <c r="B33" s="42"/>
      <c r="C33" s="94"/>
      <c r="D33" s="63"/>
      <c r="E33" s="43"/>
      <c r="F33" s="94"/>
      <c r="G33" s="94"/>
      <c r="H33" s="44"/>
      <c r="I33" s="42"/>
      <c r="J33" s="22"/>
      <c r="K33" s="22"/>
      <c r="L33" s="22"/>
      <c r="M33" s="22"/>
      <c r="N33" s="22"/>
    </row>
    <row r="34" spans="1:14" ht="18" customHeight="1" x14ac:dyDescent="0.2">
      <c r="A34" s="22"/>
      <c r="B34" s="43"/>
      <c r="C34" s="64" t="s">
        <v>5</v>
      </c>
      <c r="D34" s="63"/>
      <c r="E34" s="43"/>
      <c r="F34" s="101" t="s">
        <v>41</v>
      </c>
      <c r="G34" s="102"/>
      <c r="H34" s="46"/>
      <c r="I34" s="47"/>
      <c r="J34" s="22"/>
      <c r="K34" s="22"/>
      <c r="L34" s="22"/>
      <c r="M34" s="22"/>
      <c r="N34" s="22"/>
    </row>
    <row r="35" spans="1:14" x14ac:dyDescent="0.2">
      <c r="A35" s="22"/>
      <c r="B35" s="43"/>
      <c r="C35" s="16"/>
      <c r="D35" s="63"/>
      <c r="E35" s="43"/>
      <c r="F35" s="62"/>
      <c r="G35" s="63"/>
      <c r="H35" s="63"/>
      <c r="I35" s="47"/>
      <c r="J35" s="22"/>
      <c r="K35" s="22"/>
      <c r="L35" s="22"/>
      <c r="M35" s="22"/>
      <c r="N35" s="22"/>
    </row>
    <row r="36" spans="1:14" ht="60" customHeight="1" x14ac:dyDescent="0.2">
      <c r="A36" s="105" t="s">
        <v>58</v>
      </c>
      <c r="B36" s="105"/>
      <c r="C36" s="105"/>
      <c r="D36" s="105"/>
      <c r="E36" s="105"/>
      <c r="F36" s="105"/>
      <c r="G36" s="105"/>
      <c r="H36" s="105"/>
      <c r="I36" s="105"/>
    </row>
    <row r="37" spans="1:14" x14ac:dyDescent="0.2">
      <c r="B37" s="48" t="s">
        <v>44</v>
      </c>
    </row>
    <row r="38" spans="1:14" x14ac:dyDescent="0.2">
      <c r="B38" s="48" t="s">
        <v>50</v>
      </c>
    </row>
    <row r="39" spans="1:14" x14ac:dyDescent="0.2">
      <c r="B39" s="48" t="s">
        <v>49</v>
      </c>
    </row>
    <row r="43" spans="1:14" x14ac:dyDescent="0.2">
      <c r="C43" s="3"/>
    </row>
    <row r="45" spans="1:14" x14ac:dyDescent="0.2">
      <c r="B45" s="49"/>
      <c r="C45" s="50"/>
    </row>
    <row r="46" spans="1:14" x14ac:dyDescent="0.2">
      <c r="B46" s="49"/>
    </row>
  </sheetData>
  <mergeCells count="18">
    <mergeCell ref="F12:G12"/>
    <mergeCell ref="A2:I2"/>
    <mergeCell ref="A4:I4"/>
    <mergeCell ref="A5:I5"/>
    <mergeCell ref="A6:I6"/>
    <mergeCell ref="F11:G11"/>
    <mergeCell ref="A36:I36"/>
    <mergeCell ref="A13:A25"/>
    <mergeCell ref="B13:B25"/>
    <mergeCell ref="A26:A27"/>
    <mergeCell ref="B26:B27"/>
    <mergeCell ref="C13:C25"/>
    <mergeCell ref="C26:C27"/>
    <mergeCell ref="I13:I25"/>
    <mergeCell ref="H13:H25"/>
    <mergeCell ref="C29:C33"/>
    <mergeCell ref="F29:G33"/>
    <mergeCell ref="F34:G34"/>
  </mergeCells>
  <printOptions horizontalCentered="1"/>
  <pageMargins left="0.25" right="0.25" top="0.75" bottom="0.75" header="0.3" footer="0.3"/>
  <pageSetup paperSize="9" scale="4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8E65D-E3C2-4893-903D-036047651BC8}">
  <sheetPr>
    <pageSetUpPr fitToPage="1"/>
  </sheetPr>
  <dimension ref="A1:N47"/>
  <sheetViews>
    <sheetView tabSelected="1" view="pageBreakPreview" zoomScale="70" zoomScaleNormal="85" zoomScaleSheetLayoutView="70" workbookViewId="0">
      <selection activeCell="I1" sqref="I1"/>
    </sheetView>
  </sheetViews>
  <sheetFormatPr defaultRowHeight="12.75" x14ac:dyDescent="0.2"/>
  <cols>
    <col min="1" max="1" width="4.7109375" style="8" customWidth="1"/>
    <col min="2" max="2" width="20.7109375" style="36" customWidth="1"/>
    <col min="3" max="3" width="30.7109375" style="17" customWidth="1"/>
    <col min="4" max="4" width="8.7109375" style="37" customWidth="1"/>
    <col min="5" max="5" width="50.7109375" style="36" customWidth="1"/>
    <col min="6" max="6" width="25.7109375" style="38" customWidth="1"/>
    <col min="7" max="8" width="20.7109375" style="37" customWidth="1"/>
    <col min="9" max="9" width="32.7109375" style="39" customWidth="1"/>
    <col min="10" max="10" width="14.7109375" style="8" customWidth="1"/>
    <col min="11" max="11" width="10.42578125" style="8" bestFit="1" customWidth="1"/>
    <col min="12" max="16384" width="9.140625" style="8"/>
  </cols>
  <sheetData>
    <row r="1" spans="1:14" s="3" customFormat="1" ht="39" x14ac:dyDescent="0.2">
      <c r="A1" s="1" t="s">
        <v>19</v>
      </c>
      <c r="B1" s="1"/>
      <c r="C1" s="1" t="s">
        <v>121</v>
      </c>
      <c r="D1" s="2"/>
      <c r="F1" s="2"/>
      <c r="G1" s="2"/>
      <c r="H1" s="2"/>
      <c r="I1" s="59" t="s">
        <v>123</v>
      </c>
      <c r="J1" s="4"/>
      <c r="K1" s="4"/>
    </row>
    <row r="2" spans="1:14" s="3" customFormat="1" ht="27.75" customHeight="1" x14ac:dyDescent="0.25">
      <c r="A2" s="119" t="s">
        <v>97</v>
      </c>
      <c r="B2" s="119"/>
      <c r="C2" s="119"/>
      <c r="D2" s="119"/>
      <c r="E2" s="119"/>
      <c r="F2" s="119"/>
      <c r="G2" s="119"/>
      <c r="H2" s="119"/>
      <c r="I2" s="119"/>
      <c r="J2" s="6"/>
      <c r="K2" s="6"/>
    </row>
    <row r="3" spans="1:14" s="3" customFormat="1" ht="27.7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6"/>
      <c r="K3" s="6"/>
    </row>
    <row r="4" spans="1:14" ht="42" customHeight="1" x14ac:dyDescent="0.2">
      <c r="A4" s="91" t="s">
        <v>70</v>
      </c>
      <c r="B4" s="91"/>
      <c r="C4" s="91"/>
      <c r="D4" s="91"/>
      <c r="E4" s="91"/>
      <c r="F4" s="91"/>
      <c r="G4" s="91"/>
      <c r="H4" s="91"/>
      <c r="I4" s="91"/>
      <c r="J4" s="7"/>
      <c r="K4" s="7"/>
    </row>
    <row r="5" spans="1:14" ht="42" customHeight="1" x14ac:dyDescent="0.2">
      <c r="A5" s="91" t="s">
        <v>122</v>
      </c>
      <c r="B5" s="91"/>
      <c r="C5" s="91"/>
      <c r="D5" s="91"/>
      <c r="E5" s="91"/>
      <c r="F5" s="91"/>
      <c r="G5" s="91"/>
      <c r="H5" s="91"/>
      <c r="I5" s="91"/>
      <c r="J5" s="7"/>
      <c r="K5" s="7"/>
    </row>
    <row r="6" spans="1:14" ht="42" customHeight="1" x14ac:dyDescent="0.2">
      <c r="A6" s="89" t="s">
        <v>20</v>
      </c>
      <c r="B6" s="89"/>
      <c r="C6" s="89"/>
      <c r="D6" s="89"/>
      <c r="E6" s="89"/>
      <c r="F6" s="89"/>
      <c r="G6" s="89"/>
      <c r="H6" s="89"/>
      <c r="I6" s="89"/>
      <c r="J6" s="7"/>
      <c r="K6" s="7"/>
    </row>
    <row r="7" spans="1:14" ht="21.6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14" ht="65.25" customHeight="1" x14ac:dyDescent="0.2">
      <c r="A8" s="73" t="s">
        <v>1</v>
      </c>
      <c r="B8" s="82" t="s">
        <v>7</v>
      </c>
      <c r="C8" s="82" t="s">
        <v>3</v>
      </c>
      <c r="D8" s="73" t="s">
        <v>1</v>
      </c>
      <c r="E8" s="82" t="s">
        <v>0</v>
      </c>
      <c r="F8" s="118" t="s">
        <v>3</v>
      </c>
      <c r="G8" s="118"/>
      <c r="H8" s="82" t="s">
        <v>85</v>
      </c>
      <c r="I8" s="74" t="s">
        <v>2</v>
      </c>
    </row>
    <row r="9" spans="1:14" s="17" customFormat="1" ht="22.5" customHeight="1" x14ac:dyDescent="0.2">
      <c r="A9" s="73">
        <v>1</v>
      </c>
      <c r="B9" s="75">
        <v>2</v>
      </c>
      <c r="C9" s="82">
        <v>3</v>
      </c>
      <c r="D9" s="82">
        <v>4</v>
      </c>
      <c r="E9" s="73">
        <v>5</v>
      </c>
      <c r="F9" s="118">
        <v>6</v>
      </c>
      <c r="G9" s="118"/>
      <c r="H9" s="82">
        <v>7</v>
      </c>
      <c r="I9" s="76">
        <v>8</v>
      </c>
      <c r="J9" s="16"/>
      <c r="K9" s="16"/>
      <c r="L9" s="16"/>
      <c r="M9" s="16"/>
      <c r="N9" s="16"/>
    </row>
    <row r="10" spans="1:14" ht="56.25" customHeight="1" x14ac:dyDescent="0.2">
      <c r="A10" s="88" t="s">
        <v>8</v>
      </c>
      <c r="B10" s="86" t="s">
        <v>118</v>
      </c>
      <c r="C10" s="120"/>
      <c r="D10" s="18" t="s">
        <v>12</v>
      </c>
      <c r="E10" s="19" t="s">
        <v>105</v>
      </c>
      <c r="F10" s="54">
        <f>0.03*C10</f>
        <v>0</v>
      </c>
      <c r="G10" s="20" t="s">
        <v>42</v>
      </c>
      <c r="H10" s="20" t="s">
        <v>106</v>
      </c>
      <c r="I10" s="112" t="s">
        <v>119</v>
      </c>
      <c r="J10" s="65"/>
      <c r="K10" s="65"/>
      <c r="L10" s="22"/>
      <c r="M10" s="22"/>
      <c r="N10" s="22"/>
    </row>
    <row r="11" spans="1:14" ht="75" customHeight="1" x14ac:dyDescent="0.2">
      <c r="A11" s="88"/>
      <c r="B11" s="87"/>
      <c r="C11" s="121"/>
      <c r="D11" s="18" t="s">
        <v>13</v>
      </c>
      <c r="E11" s="19" t="s">
        <v>108</v>
      </c>
      <c r="F11" s="54">
        <f>0.1*$C$10</f>
        <v>0</v>
      </c>
      <c r="G11" s="20" t="s">
        <v>86</v>
      </c>
      <c r="H11" s="115" t="s">
        <v>110</v>
      </c>
      <c r="I11" s="113"/>
      <c r="J11" s="65"/>
      <c r="K11" s="65"/>
      <c r="L11" s="22"/>
      <c r="M11" s="22"/>
      <c r="N11" s="22"/>
    </row>
    <row r="12" spans="1:14" ht="61.5" customHeight="1" x14ac:dyDescent="0.2">
      <c r="A12" s="88"/>
      <c r="B12" s="87"/>
      <c r="C12" s="121"/>
      <c r="D12" s="18" t="s">
        <v>14</v>
      </c>
      <c r="E12" s="24" t="s">
        <v>98</v>
      </c>
      <c r="F12" s="54">
        <f>0.05*$C$10</f>
        <v>0</v>
      </c>
      <c r="G12" s="20" t="s">
        <v>18</v>
      </c>
      <c r="H12" s="116"/>
      <c r="I12" s="113"/>
      <c r="J12" s="65"/>
      <c r="K12" s="65"/>
      <c r="L12" s="22"/>
      <c r="M12" s="22"/>
      <c r="N12" s="22"/>
    </row>
    <row r="13" spans="1:14" ht="60" customHeight="1" x14ac:dyDescent="0.2">
      <c r="A13" s="88"/>
      <c r="B13" s="87"/>
      <c r="C13" s="121"/>
      <c r="D13" s="18" t="s">
        <v>15</v>
      </c>
      <c r="E13" s="24" t="s">
        <v>107</v>
      </c>
      <c r="F13" s="54">
        <f>0.02*$C$10</f>
        <v>0</v>
      </c>
      <c r="G13" s="20" t="s">
        <v>60</v>
      </c>
      <c r="H13" s="116"/>
      <c r="I13" s="113"/>
      <c r="J13" s="65"/>
      <c r="K13" s="65"/>
      <c r="L13" s="22"/>
      <c r="M13" s="22"/>
      <c r="N13" s="22"/>
    </row>
    <row r="14" spans="1:14" ht="152.25" customHeight="1" x14ac:dyDescent="0.2">
      <c r="A14" s="88"/>
      <c r="B14" s="87"/>
      <c r="C14" s="121"/>
      <c r="D14" s="18" t="s">
        <v>16</v>
      </c>
      <c r="E14" s="24" t="s">
        <v>116</v>
      </c>
      <c r="F14" s="54">
        <f>0.05*$C$10</f>
        <v>0</v>
      </c>
      <c r="G14" s="20" t="s">
        <v>18</v>
      </c>
      <c r="H14" s="117"/>
      <c r="I14" s="113"/>
      <c r="J14" s="65"/>
      <c r="K14" s="65"/>
      <c r="L14" s="22"/>
      <c r="M14" s="22"/>
      <c r="N14" s="22"/>
    </row>
    <row r="15" spans="1:14" ht="63" customHeight="1" x14ac:dyDescent="0.2">
      <c r="A15" s="88"/>
      <c r="B15" s="87"/>
      <c r="C15" s="121"/>
      <c r="D15" s="18" t="s">
        <v>17</v>
      </c>
      <c r="E15" s="19" t="s">
        <v>109</v>
      </c>
      <c r="F15" s="54">
        <f>0.05*$C10</f>
        <v>0</v>
      </c>
      <c r="G15" s="20" t="s">
        <v>18</v>
      </c>
      <c r="H15" s="115" t="s">
        <v>111</v>
      </c>
      <c r="I15" s="113"/>
      <c r="J15" s="65"/>
      <c r="K15" s="65"/>
      <c r="L15" s="22"/>
      <c r="M15" s="22"/>
      <c r="N15" s="22"/>
    </row>
    <row r="16" spans="1:14" ht="54.95" customHeight="1" x14ac:dyDescent="0.2">
      <c r="A16" s="88"/>
      <c r="B16" s="87"/>
      <c r="C16" s="121"/>
      <c r="D16" s="18" t="s">
        <v>28</v>
      </c>
      <c r="E16" s="24" t="s">
        <v>99</v>
      </c>
      <c r="F16" s="54">
        <f>0.2*$C$10</f>
        <v>0</v>
      </c>
      <c r="G16" s="20" t="s">
        <v>63</v>
      </c>
      <c r="H16" s="116"/>
      <c r="I16" s="113"/>
      <c r="J16" s="65"/>
      <c r="K16" s="65"/>
      <c r="L16" s="22"/>
      <c r="M16" s="22"/>
      <c r="N16" s="22"/>
    </row>
    <row r="17" spans="1:14" ht="54.95" customHeight="1" x14ac:dyDescent="0.2">
      <c r="A17" s="88"/>
      <c r="B17" s="87"/>
      <c r="C17" s="121"/>
      <c r="D17" s="18" t="s">
        <v>29</v>
      </c>
      <c r="E17" s="24" t="s">
        <v>100</v>
      </c>
      <c r="F17" s="54">
        <f>0.15*$C$10</f>
        <v>0</v>
      </c>
      <c r="G17" s="20" t="s">
        <v>52</v>
      </c>
      <c r="H17" s="116"/>
      <c r="I17" s="113"/>
      <c r="J17" s="65"/>
      <c r="K17" s="65"/>
      <c r="L17" s="22"/>
      <c r="M17" s="22"/>
      <c r="N17" s="22"/>
    </row>
    <row r="18" spans="1:14" ht="57.75" customHeight="1" x14ac:dyDescent="0.2">
      <c r="A18" s="88"/>
      <c r="B18" s="87"/>
      <c r="C18" s="121"/>
      <c r="D18" s="18" t="s">
        <v>30</v>
      </c>
      <c r="E18" s="25" t="s">
        <v>101</v>
      </c>
      <c r="F18" s="54">
        <f>0.05*$C$10</f>
        <v>0</v>
      </c>
      <c r="G18" s="20" t="s">
        <v>18</v>
      </c>
      <c r="H18" s="116"/>
      <c r="I18" s="113"/>
      <c r="J18" s="65"/>
      <c r="K18" s="65"/>
      <c r="L18" s="22"/>
      <c r="M18" s="22"/>
      <c r="N18" s="22"/>
    </row>
    <row r="19" spans="1:14" ht="60" customHeight="1" x14ac:dyDescent="0.2">
      <c r="A19" s="88"/>
      <c r="B19" s="87"/>
      <c r="C19" s="121"/>
      <c r="D19" s="18" t="s">
        <v>61</v>
      </c>
      <c r="E19" s="24" t="s">
        <v>102</v>
      </c>
      <c r="F19" s="54">
        <f>0.05*$C$10</f>
        <v>0</v>
      </c>
      <c r="G19" s="20" t="s">
        <v>18</v>
      </c>
      <c r="H19" s="116"/>
      <c r="I19" s="113"/>
      <c r="J19" s="65"/>
      <c r="K19" s="65"/>
      <c r="L19" s="22"/>
      <c r="M19" s="22"/>
      <c r="N19" s="22"/>
    </row>
    <row r="20" spans="1:14" ht="61.5" customHeight="1" x14ac:dyDescent="0.2">
      <c r="A20" s="88"/>
      <c r="B20" s="87"/>
      <c r="C20" s="121"/>
      <c r="D20" s="18" t="s">
        <v>62</v>
      </c>
      <c r="E20" s="24" t="s">
        <v>104</v>
      </c>
      <c r="F20" s="54">
        <f>0.03*$C$10</f>
        <v>0</v>
      </c>
      <c r="G20" s="20" t="s">
        <v>42</v>
      </c>
      <c r="H20" s="116"/>
      <c r="I20" s="113"/>
      <c r="J20" s="65"/>
      <c r="K20" s="65"/>
      <c r="L20" s="22"/>
      <c r="M20" s="22"/>
      <c r="N20" s="22"/>
    </row>
    <row r="21" spans="1:14" ht="54.95" customHeight="1" x14ac:dyDescent="0.2">
      <c r="A21" s="88"/>
      <c r="B21" s="87"/>
      <c r="C21" s="121"/>
      <c r="D21" s="18" t="s">
        <v>66</v>
      </c>
      <c r="E21" s="24" t="s">
        <v>103</v>
      </c>
      <c r="F21" s="54">
        <f>0.03*$C$10</f>
        <v>0</v>
      </c>
      <c r="G21" s="20" t="s">
        <v>42</v>
      </c>
      <c r="H21" s="116"/>
      <c r="I21" s="113"/>
      <c r="J21" s="65"/>
      <c r="K21" s="65"/>
      <c r="L21" s="22"/>
      <c r="M21" s="22"/>
      <c r="N21" s="22"/>
    </row>
    <row r="22" spans="1:14" ht="60" customHeight="1" x14ac:dyDescent="0.2">
      <c r="A22" s="88"/>
      <c r="B22" s="87"/>
      <c r="C22" s="121"/>
      <c r="D22" s="18" t="s">
        <v>87</v>
      </c>
      <c r="E22" s="24" t="s">
        <v>113</v>
      </c>
      <c r="F22" s="54">
        <f>0.04*$C$10</f>
        <v>0</v>
      </c>
      <c r="G22" s="20" t="s">
        <v>114</v>
      </c>
      <c r="H22" s="116"/>
      <c r="I22" s="113"/>
      <c r="J22" s="65"/>
      <c r="K22" s="65"/>
      <c r="L22" s="22"/>
      <c r="M22" s="22"/>
      <c r="N22" s="22"/>
    </row>
    <row r="23" spans="1:14" ht="101.25" customHeight="1" x14ac:dyDescent="0.2">
      <c r="A23" s="88"/>
      <c r="B23" s="106"/>
      <c r="C23" s="122"/>
      <c r="D23" s="18" t="s">
        <v>112</v>
      </c>
      <c r="E23" s="24" t="s">
        <v>115</v>
      </c>
      <c r="F23" s="54">
        <f>0.12*$C$10</f>
        <v>0</v>
      </c>
      <c r="G23" s="20" t="s">
        <v>52</v>
      </c>
      <c r="H23" s="117"/>
      <c r="I23" s="114"/>
      <c r="J23" s="65"/>
      <c r="K23" s="65"/>
      <c r="L23" s="22"/>
      <c r="M23" s="22" t="s">
        <v>4</v>
      </c>
      <c r="N23" s="22"/>
    </row>
    <row r="24" spans="1:14" ht="224.25" customHeight="1" x14ac:dyDescent="0.2">
      <c r="A24" s="97" t="s">
        <v>9</v>
      </c>
      <c r="B24" s="124" t="s">
        <v>117</v>
      </c>
      <c r="C24" s="53">
        <f>ROUND(0.15*C10,2)</f>
        <v>0</v>
      </c>
      <c r="D24" s="26" t="s">
        <v>32</v>
      </c>
      <c r="E24" s="19" t="s">
        <v>34</v>
      </c>
      <c r="F24" s="55">
        <f>0.1*C24</f>
        <v>0</v>
      </c>
      <c r="G24" s="20" t="s">
        <v>39</v>
      </c>
      <c r="H24" s="78" t="s">
        <v>92</v>
      </c>
      <c r="I24" s="27" t="s">
        <v>93</v>
      </c>
      <c r="J24" s="83"/>
      <c r="K24" s="22"/>
      <c r="L24" s="22"/>
      <c r="M24" s="22"/>
      <c r="N24" s="22"/>
    </row>
    <row r="25" spans="1:14" ht="183.75" customHeight="1" x14ac:dyDescent="0.2">
      <c r="A25" s="97"/>
      <c r="B25" s="124"/>
      <c r="C25" s="72" t="s">
        <v>120</v>
      </c>
      <c r="D25" s="26" t="s">
        <v>33</v>
      </c>
      <c r="E25" s="19" t="s">
        <v>35</v>
      </c>
      <c r="F25" s="55">
        <f>0.9*C24</f>
        <v>0</v>
      </c>
      <c r="G25" s="20" t="s">
        <v>40</v>
      </c>
      <c r="H25" s="81" t="s">
        <v>94</v>
      </c>
      <c r="I25" s="27" t="s">
        <v>95</v>
      </c>
      <c r="J25" s="22"/>
      <c r="K25" s="22"/>
      <c r="L25" s="22"/>
      <c r="M25" s="22"/>
      <c r="N25" s="22"/>
    </row>
    <row r="26" spans="1:14" s="34" customFormat="1" ht="78" customHeight="1" x14ac:dyDescent="0.2">
      <c r="A26" s="97" t="s">
        <v>10</v>
      </c>
      <c r="B26" s="125" t="s">
        <v>11</v>
      </c>
      <c r="C26" s="70">
        <f>C10+C24</f>
        <v>0</v>
      </c>
      <c r="D26" s="28"/>
      <c r="E26" s="29"/>
      <c r="F26" s="30"/>
      <c r="G26" s="31"/>
      <c r="H26" s="31"/>
      <c r="I26" s="32"/>
      <c r="J26" s="33"/>
      <c r="K26" s="33"/>
      <c r="L26" s="33"/>
      <c r="M26" s="33"/>
      <c r="N26" s="33"/>
    </row>
    <row r="27" spans="1:14" s="34" customFormat="1" ht="51" customHeight="1" x14ac:dyDescent="0.2">
      <c r="A27" s="97"/>
      <c r="B27" s="126"/>
      <c r="C27" s="71" t="s">
        <v>53</v>
      </c>
      <c r="D27" s="35"/>
      <c r="E27" s="66"/>
      <c r="F27" s="35"/>
      <c r="G27" s="35"/>
      <c r="H27" s="35"/>
      <c r="I27" s="35"/>
      <c r="J27" s="33"/>
      <c r="K27" s="33"/>
      <c r="L27" s="33"/>
      <c r="M27" s="33"/>
      <c r="N27" s="33"/>
    </row>
    <row r="28" spans="1:14" ht="13.15" customHeight="1" x14ac:dyDescent="0.2">
      <c r="E28" s="67"/>
      <c r="J28" s="22"/>
      <c r="K28" s="22"/>
      <c r="L28" s="22"/>
      <c r="M28" s="22"/>
      <c r="N28" s="22"/>
    </row>
    <row r="29" spans="1:14" ht="13.15" customHeight="1" x14ac:dyDescent="0.2">
      <c r="J29" s="22"/>
      <c r="K29" s="22"/>
      <c r="L29" s="22"/>
      <c r="M29" s="22"/>
      <c r="N29" s="22"/>
    </row>
    <row r="30" spans="1:14" ht="13.15" customHeight="1" x14ac:dyDescent="0.2">
      <c r="C30" s="93"/>
      <c r="F30" s="92"/>
      <c r="G30" s="93"/>
      <c r="H30" s="78"/>
      <c r="J30" s="22"/>
      <c r="K30" s="22"/>
      <c r="L30" s="22"/>
      <c r="M30" s="22"/>
      <c r="N30" s="22"/>
    </row>
    <row r="31" spans="1:14" ht="13.15" customHeight="1" x14ac:dyDescent="0.2">
      <c r="C31" s="93"/>
      <c r="F31" s="93"/>
      <c r="G31" s="93"/>
      <c r="H31" s="78"/>
      <c r="J31" s="22"/>
      <c r="K31" s="22"/>
      <c r="L31" s="22"/>
      <c r="M31" s="22"/>
      <c r="N31" s="22"/>
    </row>
    <row r="32" spans="1:14" ht="13.15" customHeight="1" x14ac:dyDescent="0.2">
      <c r="A32" s="42"/>
      <c r="B32" s="42"/>
      <c r="C32" s="93"/>
      <c r="F32" s="93"/>
      <c r="G32" s="93"/>
      <c r="H32" s="78"/>
      <c r="I32" s="42"/>
      <c r="J32" s="22"/>
      <c r="K32" s="22"/>
      <c r="L32" s="22"/>
      <c r="M32" s="22"/>
      <c r="N32" s="22"/>
    </row>
    <row r="33" spans="1:14" x14ac:dyDescent="0.2">
      <c r="A33" s="42"/>
      <c r="B33" s="42"/>
      <c r="C33" s="93"/>
      <c r="F33" s="93"/>
      <c r="G33" s="93"/>
      <c r="H33" s="78"/>
      <c r="I33" s="42"/>
      <c r="J33" s="22"/>
      <c r="K33" s="22"/>
      <c r="L33" s="22"/>
      <c r="M33" s="22"/>
      <c r="N33" s="22"/>
    </row>
    <row r="34" spans="1:14" ht="13.5" thickBot="1" x14ac:dyDescent="0.25">
      <c r="A34" s="42"/>
      <c r="B34" s="42"/>
      <c r="C34" s="94"/>
      <c r="D34" s="78"/>
      <c r="E34" s="43"/>
      <c r="F34" s="94"/>
      <c r="G34" s="94"/>
      <c r="H34" s="44"/>
      <c r="I34" s="42"/>
      <c r="J34" s="22"/>
      <c r="K34" s="22"/>
      <c r="L34" s="22"/>
      <c r="M34" s="22"/>
      <c r="N34" s="22"/>
    </row>
    <row r="35" spans="1:14" ht="18" customHeight="1" x14ac:dyDescent="0.2">
      <c r="A35" s="22"/>
      <c r="B35" s="43"/>
      <c r="C35" s="79" t="s">
        <v>5</v>
      </c>
      <c r="D35" s="78"/>
      <c r="E35" s="43"/>
      <c r="F35" s="101" t="s">
        <v>41</v>
      </c>
      <c r="G35" s="102"/>
      <c r="H35" s="46"/>
      <c r="I35" s="47"/>
      <c r="J35" s="22"/>
      <c r="K35" s="22"/>
      <c r="L35" s="22"/>
      <c r="M35" s="22"/>
      <c r="N35" s="22"/>
    </row>
    <row r="36" spans="1:14" x14ac:dyDescent="0.2">
      <c r="A36" s="22"/>
      <c r="B36" s="43"/>
      <c r="C36" s="16"/>
      <c r="D36" s="78"/>
      <c r="E36" s="43"/>
      <c r="F36" s="77"/>
      <c r="G36" s="78"/>
      <c r="H36" s="78"/>
      <c r="I36" s="47"/>
      <c r="J36" s="22"/>
      <c r="K36" s="22"/>
      <c r="L36" s="22"/>
      <c r="M36" s="22"/>
      <c r="N36" s="22"/>
    </row>
    <row r="37" spans="1:14" ht="60" customHeight="1" x14ac:dyDescent="0.2">
      <c r="A37" s="123" t="s">
        <v>58</v>
      </c>
      <c r="B37" s="123"/>
      <c r="C37" s="123"/>
      <c r="D37" s="123"/>
      <c r="E37" s="123"/>
      <c r="F37" s="123"/>
      <c r="G37" s="123"/>
      <c r="H37" s="123"/>
      <c r="I37" s="123"/>
    </row>
    <row r="38" spans="1:14" x14ac:dyDescent="0.2">
      <c r="B38" s="48"/>
    </row>
    <row r="39" spans="1:14" x14ac:dyDescent="0.2">
      <c r="B39" s="48"/>
    </row>
    <row r="40" spans="1:14" x14ac:dyDescent="0.2">
      <c r="B40" s="48"/>
    </row>
    <row r="44" spans="1:14" x14ac:dyDescent="0.2">
      <c r="C44" s="3"/>
    </row>
    <row r="46" spans="1:14" x14ac:dyDescent="0.2">
      <c r="B46" s="49"/>
      <c r="C46" s="50"/>
    </row>
    <row r="47" spans="1:14" x14ac:dyDescent="0.2">
      <c r="B47" s="49"/>
    </row>
  </sheetData>
  <mergeCells count="20">
    <mergeCell ref="F35:G35"/>
    <mergeCell ref="A37:I37"/>
    <mergeCell ref="A24:A25"/>
    <mergeCell ref="B24:B25"/>
    <mergeCell ref="A26:A27"/>
    <mergeCell ref="B26:B27"/>
    <mergeCell ref="C30:C34"/>
    <mergeCell ref="F30:G34"/>
    <mergeCell ref="A10:A23"/>
    <mergeCell ref="B10:B23"/>
    <mergeCell ref="C10:C23"/>
    <mergeCell ref="I10:I23"/>
    <mergeCell ref="H11:H14"/>
    <mergeCell ref="H15:H23"/>
    <mergeCell ref="F9:G9"/>
    <mergeCell ref="A2:I2"/>
    <mergeCell ref="A4:I4"/>
    <mergeCell ref="A5:I5"/>
    <mergeCell ref="A6:I6"/>
    <mergeCell ref="F8:G8"/>
  </mergeCells>
  <printOptions horizontalCentered="1"/>
  <pageMargins left="0.25" right="0.25" top="0.75" bottom="0.75" header="0.3" footer="0.3"/>
  <pageSetup paperSize="8" scale="67" fitToHeight="0" orientation="portrait" r:id="rId1"/>
  <headerFooter alignWithMargins="0"/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6</vt:i4>
      </vt:variant>
    </vt:vector>
  </HeadingPairs>
  <TitlesOfParts>
    <vt:vector size="9" baseType="lpstr">
      <vt:lpstr>Warunki płatności</vt:lpstr>
      <vt:lpstr>Zadanie</vt:lpstr>
      <vt:lpstr>Zadanie 1</vt:lpstr>
      <vt:lpstr>'Warunki płatności'!Obszar_wydruku</vt:lpstr>
      <vt:lpstr>Zadanie!Obszar_wydruku</vt:lpstr>
      <vt:lpstr>'Zadanie 1'!Obszar_wydruku</vt:lpstr>
      <vt:lpstr>'Warunki płatności'!Tytuły_wydruku</vt:lpstr>
      <vt:lpstr>Zadanie!Tytuły_wydruku</vt:lpstr>
      <vt:lpstr>'Zadanie 1'!Tytuły_wydruku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harmonogram_trf</dc:title>
  <dc:creator>Mariusz;Kamil</dc:creator>
  <cp:lastModifiedBy>Kłusek Beata</cp:lastModifiedBy>
  <cp:lastPrinted>2026-04-16T07:12:29Z</cp:lastPrinted>
  <dcterms:created xsi:type="dcterms:W3CDTF">2017-05-24T18:50:42Z</dcterms:created>
  <dcterms:modified xsi:type="dcterms:W3CDTF">2026-05-15T09:57:50Z</dcterms:modified>
</cp:coreProperties>
</file>